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J:\#R6当初 補助事業（地域レジリエンス）\★★公募要領・交付規程・QA・事業概要・各申請フォーマット\①-1応募申請書類 R6　1号事業\"/>
    </mc:Choice>
  </mc:AlternateContent>
  <xr:revisionPtr revIDLastSave="0" documentId="8_{7C1DED4C-8FA8-4D72-AFDF-A1FB00152DE0}" xr6:coauthVersionLast="47" xr6:coauthVersionMax="47" xr10:uidLastSave="{00000000-0000-0000-0000-000000000000}"/>
  <bookViews>
    <workbookView xWindow="-120" yWindow="-120" windowWidth="29040" windowHeight="15720" tabRatio="699" activeTab="1" xr2:uid="{9B5F6572-F2FC-4AC5-AEB5-F1083BF47556}"/>
  </bookViews>
  <sheets>
    <sheet name="計算ファイルの考え方" sheetId="25" r:id="rId1"/>
    <sheet name="計算方法A" sheetId="22" r:id="rId2"/>
    <sheet name="計算方法B" sheetId="26" r:id="rId3"/>
    <sheet name="更新履歴" sheetId="27" r:id="rId4"/>
  </sheets>
  <definedNames>
    <definedName name="_xlnm.Print_Area" localSheetId="0">計算ファイルの考え方!$B$2:$M$20</definedName>
    <definedName name="_xlnm.Print_Area" localSheetId="1">計算方法A!$B$2:$M$121</definedName>
    <definedName name="_xlnm.Print_Area" localSheetId="2">計算方法B!$B$2:$M$129</definedName>
    <definedName name="_xlnm.Print_Area" localSheetId="3">#N/A</definedName>
    <definedName name="燃料種" localSheetId="0">#N/A</definedName>
    <definedName name="燃料種" localSheetId="1">#N/A</definedName>
    <definedName name="燃料種" localSheetId="2">#N/A</definedName>
    <definedName name="燃料種" localSheetId="3">#N/A</definedName>
    <definedName name="燃料種">#N/A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6" i="26" l="1"/>
  <c r="Q96" i="26"/>
  <c r="R98" i="26"/>
  <c r="U26" i="26"/>
  <c r="S27" i="22"/>
  <c r="D22" i="22"/>
  <c r="AA22" i="26"/>
  <c r="AA22" i="22"/>
  <c r="U26" i="22"/>
  <c r="B6" i="22"/>
  <c r="E93" i="22"/>
  <c r="G68" i="22"/>
  <c r="G70" i="22"/>
  <c r="K68" i="22"/>
  <c r="D22" i="26"/>
  <c r="F98" i="26"/>
  <c r="Q98" i="26"/>
  <c r="E121" i="22"/>
  <c r="I121" i="22"/>
  <c r="J121" i="22"/>
  <c r="E119" i="22"/>
  <c r="K117" i="22"/>
  <c r="D117" i="22"/>
  <c r="E105" i="22"/>
  <c r="K105" i="22"/>
  <c r="K93" i="22"/>
  <c r="F36" i="22"/>
  <c r="J129" i="26"/>
  <c r="I129" i="26"/>
  <c r="E129" i="26"/>
  <c r="E127" i="26"/>
  <c r="D125" i="26"/>
  <c r="K125" i="26"/>
  <c r="B6" i="26"/>
  <c r="G92" i="26"/>
  <c r="R88" i="26"/>
  <c r="G108" i="26"/>
  <c r="G106" i="26"/>
  <c r="G98" i="26"/>
  <c r="F38" i="26"/>
  <c r="F103" i="22"/>
  <c r="F101" i="22"/>
  <c r="F105" i="22"/>
  <c r="E103" i="22"/>
  <c r="K103" i="22"/>
  <c r="F70" i="22"/>
  <c r="L74" i="22"/>
  <c r="F68" i="22"/>
  <c r="S27" i="26"/>
  <c r="Y28" i="26"/>
  <c r="Y28" i="22"/>
  <c r="Y25" i="26"/>
  <c r="Y24" i="26"/>
  <c r="Y25" i="22"/>
  <c r="Y24" i="22"/>
  <c r="Y21" i="26"/>
  <c r="Y21" i="22"/>
  <c r="B110" i="26"/>
  <c r="B107" i="22"/>
  <c r="G96" i="26"/>
  <c r="G90" i="26"/>
  <c r="H74" i="22"/>
  <c r="H76" i="22"/>
  <c r="D76" i="22"/>
  <c r="E97" i="22"/>
  <c r="F99" i="22"/>
  <c r="E101" i="22"/>
  <c r="K101" i="22"/>
  <c r="E99" i="22"/>
  <c r="K99" i="22"/>
  <c r="K107" i="22"/>
  <c r="D111" i="22"/>
  <c r="K111" i="22"/>
  <c r="K113" i="22"/>
  <c r="D113" i="22"/>
  <c r="F104" i="26"/>
  <c r="F100" i="26"/>
  <c r="F108" i="26"/>
  <c r="K108" i="26"/>
  <c r="F106" i="26"/>
  <c r="K106" i="26"/>
  <c r="K100" i="26"/>
  <c r="K98" i="26"/>
  <c r="K96" i="26"/>
  <c r="K110" i="26"/>
  <c r="D119" i="26"/>
  <c r="D121" i="26"/>
  <c r="K119" i="26"/>
  <c r="K121" i="26"/>
</calcChain>
</file>

<file path=xl/sharedStrings.xml><?xml version="1.0" encoding="utf-8"?>
<sst xmlns="http://schemas.openxmlformats.org/spreadsheetml/2006/main" count="497" uniqueCount="253">
  <si>
    <t>灯油</t>
    <rPh sb="0" eb="2">
      <t>トウユ</t>
    </rPh>
    <phoneticPr fontId="2"/>
  </si>
  <si>
    <t>A重油</t>
    <rPh sb="1" eb="3">
      <t>ジュウユ</t>
    </rPh>
    <phoneticPr fontId="2"/>
  </si>
  <si>
    <t>導入前</t>
    <rPh sb="0" eb="2">
      <t>ドウニュウ</t>
    </rPh>
    <rPh sb="2" eb="3">
      <t>マエ</t>
    </rPh>
    <phoneticPr fontId="1"/>
  </si>
  <si>
    <t>事業者名</t>
    <rPh sb="0" eb="3">
      <t>ジギョウシャ</t>
    </rPh>
    <rPh sb="3" eb="4">
      <t>メイ</t>
    </rPh>
    <phoneticPr fontId="1"/>
  </si>
  <si>
    <t>導入量</t>
    <rPh sb="0" eb="2">
      <t>ドウニュウ</t>
    </rPh>
    <rPh sb="2" eb="3">
      <t>リョウ</t>
    </rPh>
    <phoneticPr fontId="1"/>
  </si>
  <si>
    <t>単位</t>
    <rPh sb="0" eb="2">
      <t>タンイ</t>
    </rPh>
    <phoneticPr fontId="1"/>
  </si>
  <si>
    <t>法定耐用年数</t>
    <rPh sb="0" eb="2">
      <t>ホウテイ</t>
    </rPh>
    <rPh sb="2" eb="4">
      <t>タイヨウ</t>
    </rPh>
    <rPh sb="4" eb="6">
      <t>ネンスウ</t>
    </rPh>
    <phoneticPr fontId="1"/>
  </si>
  <si>
    <t>年間CO2削減量</t>
    <rPh sb="0" eb="2">
      <t>ネンカン</t>
    </rPh>
    <rPh sb="5" eb="7">
      <t>サクゲン</t>
    </rPh>
    <rPh sb="7" eb="8">
      <t>リョウ</t>
    </rPh>
    <phoneticPr fontId="1"/>
  </si>
  <si>
    <t>結果（CO2削減効果）</t>
    <rPh sb="0" eb="1">
      <t>ケッ</t>
    </rPh>
    <rPh sb="1" eb="2">
      <t>カ</t>
    </rPh>
    <rPh sb="6" eb="8">
      <t>サクゲン</t>
    </rPh>
    <rPh sb="8" eb="10">
      <t>コウカ</t>
    </rPh>
    <phoneticPr fontId="1"/>
  </si>
  <si>
    <t>［年］</t>
    <rPh sb="1" eb="2">
      <t>ネン</t>
    </rPh>
    <phoneticPr fontId="1"/>
  </si>
  <si>
    <t>軽油</t>
    <rPh sb="0" eb="2">
      <t>ケイユ</t>
    </rPh>
    <phoneticPr fontId="1"/>
  </si>
  <si>
    <t>電力</t>
    <rPh sb="0" eb="2">
      <t>デンリョク</t>
    </rPh>
    <phoneticPr fontId="1"/>
  </si>
  <si>
    <t>水素</t>
    <rPh sb="0" eb="2">
      <t>スイソ</t>
    </rPh>
    <phoneticPr fontId="1"/>
  </si>
  <si>
    <t>kW</t>
  </si>
  <si>
    <t>100-8975</t>
    <phoneticPr fontId="1"/>
  </si>
  <si>
    <t>○×工業株式会社</t>
    <rPh sb="2" eb="4">
      <t>コウギョウ</t>
    </rPh>
    <rPh sb="4" eb="8">
      <t>カブシキガイシャ</t>
    </rPh>
    <phoneticPr fontId="1"/>
  </si>
  <si>
    <t>設置場所</t>
    <rPh sb="0" eb="2">
      <t>セッチ</t>
    </rPh>
    <rPh sb="2" eb="4">
      <t>バショ</t>
    </rPh>
    <phoneticPr fontId="1"/>
  </si>
  <si>
    <t>千葉県</t>
    <rPh sb="0" eb="3">
      <t>チバケン</t>
    </rPh>
    <phoneticPr fontId="1"/>
  </si>
  <si>
    <t>○×市</t>
    <rPh sb="2" eb="3">
      <t>シ</t>
    </rPh>
    <phoneticPr fontId="1"/>
  </si>
  <si>
    <t>△○町1-1</t>
    <rPh sb="2" eb="3">
      <t>チョウ</t>
    </rPh>
    <phoneticPr fontId="1"/>
  </si>
  <si>
    <t>例）昨年度の実測値から1台あたりの平均値を算出</t>
    <rPh sb="0" eb="1">
      <t>レイ</t>
    </rPh>
    <rPh sb="2" eb="5">
      <t>サクネンド</t>
    </rPh>
    <rPh sb="6" eb="9">
      <t>ジッソクチ</t>
    </rPh>
    <rPh sb="12" eb="13">
      <t>ダイ</t>
    </rPh>
    <rPh sb="17" eb="19">
      <t>ヘイキン</t>
    </rPh>
    <rPh sb="19" eb="20">
      <t>チ</t>
    </rPh>
    <rPh sb="21" eb="23">
      <t>サンシュツ</t>
    </rPh>
    <phoneticPr fontId="1"/>
  </si>
  <si>
    <t>例）宿泊者数</t>
    <rPh sb="0" eb="1">
      <t>レイ</t>
    </rPh>
    <rPh sb="2" eb="5">
      <t>シュクハクシャ</t>
    </rPh>
    <rPh sb="5" eb="6">
      <t>スウ</t>
    </rPh>
    <phoneticPr fontId="1"/>
  </si>
  <si>
    <t>数値</t>
    <rPh sb="0" eb="2">
      <t>スウチ</t>
    </rPh>
    <phoneticPr fontId="1"/>
  </si>
  <si>
    <t>例）1,000</t>
    <rPh sb="0" eb="1">
      <t>レイ</t>
    </rPh>
    <phoneticPr fontId="1"/>
  </si>
  <si>
    <t>例）人／年</t>
    <rPh sb="0" eb="1">
      <t>レイ</t>
    </rPh>
    <rPh sb="2" eb="3">
      <t>ニン</t>
    </rPh>
    <rPh sb="4" eb="5">
      <t>ネン</t>
    </rPh>
    <phoneticPr fontId="1"/>
  </si>
  <si>
    <t>kgCO2/年/kW</t>
    <rPh sb="6" eb="7">
      <t>ネン</t>
    </rPh>
    <phoneticPr fontId="1"/>
  </si>
  <si>
    <t>都市ガス</t>
    <rPh sb="0" eb="2">
      <t>トシ</t>
    </rPh>
    <phoneticPr fontId="1"/>
  </si>
  <si>
    <t>灯油</t>
    <rPh sb="0" eb="2">
      <t>トウユ</t>
    </rPh>
    <phoneticPr fontId="1"/>
  </si>
  <si>
    <t>排出係数</t>
    <rPh sb="0" eb="2">
      <t>ハイシュツ</t>
    </rPh>
    <rPh sb="2" eb="4">
      <t>ケイスウ</t>
    </rPh>
    <phoneticPr fontId="1"/>
  </si>
  <si>
    <t>発電量（電力削減量）</t>
    <rPh sb="0" eb="2">
      <t>ハツデン</t>
    </rPh>
    <rPh sb="2" eb="3">
      <t>リョウ</t>
    </rPh>
    <rPh sb="4" eb="6">
      <t>デンリョク</t>
    </rPh>
    <rPh sb="6" eb="8">
      <t>サクゲン</t>
    </rPh>
    <rPh sb="8" eb="9">
      <t>リョウ</t>
    </rPh>
    <phoneticPr fontId="2"/>
  </si>
  <si>
    <t>排熱利用率</t>
    <rPh sb="0" eb="2">
      <t>ハイネツ</t>
    </rPh>
    <rPh sb="2" eb="4">
      <t>リヨウ</t>
    </rPh>
    <rPh sb="4" eb="5">
      <t>リツ</t>
    </rPh>
    <phoneticPr fontId="1"/>
  </si>
  <si>
    <t>選択してください</t>
    <phoneticPr fontId="1"/>
  </si>
  <si>
    <t>〒</t>
    <phoneticPr fontId="1"/>
  </si>
  <si>
    <t>バイオガス</t>
    <phoneticPr fontId="1"/>
  </si>
  <si>
    <t>1N㎥=45MJ</t>
    <phoneticPr fontId="1"/>
  </si>
  <si>
    <t>LNG</t>
    <phoneticPr fontId="1"/>
  </si>
  <si>
    <t>kg</t>
    <phoneticPr fontId="1"/>
  </si>
  <si>
    <t>L</t>
    <phoneticPr fontId="1"/>
  </si>
  <si>
    <t>1L=39.1 MJ</t>
    <phoneticPr fontId="1"/>
  </si>
  <si>
    <t>36.7 MJ/L</t>
    <phoneticPr fontId="1"/>
  </si>
  <si>
    <t>バイオディーゼル</t>
    <phoneticPr fontId="1"/>
  </si>
  <si>
    <t>1kWh=3.6MJ</t>
    <phoneticPr fontId="1"/>
  </si>
  <si>
    <t>［%］</t>
    <phoneticPr fontId="1"/>
  </si>
  <si>
    <t>低位発熱量</t>
    <rPh sb="0" eb="5">
      <t>テイイハツネツリョウ</t>
    </rPh>
    <phoneticPr fontId="1"/>
  </si>
  <si>
    <t>排熱利用率の
設定根拠</t>
    <rPh sb="2" eb="4">
      <t>リヨウ</t>
    </rPh>
    <rPh sb="4" eb="5">
      <t>リツ</t>
    </rPh>
    <rPh sb="7" eb="9">
      <t>セッテイ</t>
    </rPh>
    <rPh sb="9" eb="11">
      <t>コンキョ</t>
    </rPh>
    <phoneticPr fontId="1"/>
  </si>
  <si>
    <t>[想定される設備の利用状況]</t>
    <rPh sb="1" eb="3">
      <t>ソウテイ</t>
    </rPh>
    <rPh sb="6" eb="8">
      <t>セツビ</t>
    </rPh>
    <rPh sb="9" eb="11">
      <t>リヨウ</t>
    </rPh>
    <rPh sb="11" eb="13">
      <t>ジョウキョウ</t>
    </rPh>
    <phoneticPr fontId="1"/>
  </si>
  <si>
    <t>[CO2削減原単位]</t>
    <rPh sb="4" eb="6">
      <t>サクゲン</t>
    </rPh>
    <rPh sb="6" eb="9">
      <t>ゲンタンイ</t>
    </rPh>
    <phoneticPr fontId="1"/>
  </si>
  <si>
    <t>導入設備情報</t>
    <rPh sb="0" eb="2">
      <t>ドウニュウ</t>
    </rPh>
    <rPh sb="4" eb="6">
      <t>ジョウホウ</t>
    </rPh>
    <phoneticPr fontId="1"/>
  </si>
  <si>
    <t>導入する設備の
名称</t>
    <rPh sb="0" eb="2">
      <t>ドウニュウ</t>
    </rPh>
    <rPh sb="8" eb="10">
      <t>メイショウ</t>
    </rPh>
    <phoneticPr fontId="1"/>
  </si>
  <si>
    <t>[従来設備（比較対象）設備の性能]</t>
    <rPh sb="1" eb="3">
      <t>ジュウライ</t>
    </rPh>
    <rPh sb="6" eb="8">
      <t>ヒカク</t>
    </rPh>
    <rPh sb="8" eb="10">
      <t>タイショウ</t>
    </rPh>
    <rPh sb="14" eb="16">
      <t>セイノウ</t>
    </rPh>
    <phoneticPr fontId="1"/>
  </si>
  <si>
    <t>[導入する設備の性能]</t>
    <rPh sb="1" eb="3">
      <t>ドウニュウ</t>
    </rPh>
    <rPh sb="8" eb="10">
      <t>セイノウ</t>
    </rPh>
    <phoneticPr fontId="1"/>
  </si>
  <si>
    <t>[従来設備の性能]</t>
    <rPh sb="1" eb="3">
      <t>ジュウライ</t>
    </rPh>
    <rPh sb="6" eb="8">
      <t>セイノウ</t>
    </rPh>
    <phoneticPr fontId="1"/>
  </si>
  <si>
    <t>区分</t>
    <rPh sb="0" eb="2">
      <t>クブン</t>
    </rPh>
    <phoneticPr fontId="1"/>
  </si>
  <si>
    <t>シミュレーションの有無</t>
    <rPh sb="9" eb="11">
      <t>ウム</t>
    </rPh>
    <phoneticPr fontId="1"/>
  </si>
  <si>
    <t>ABC社製ガスタービンコジェネ（35kW）</t>
    <rPh sb="3" eb="5">
      <t>シャセイ</t>
    </rPh>
    <phoneticPr fontId="1"/>
  </si>
  <si>
    <t>再生可能燃料のCO2排出係数</t>
    <rPh sb="0" eb="2">
      <t>サイセイ</t>
    </rPh>
    <rPh sb="2" eb="4">
      <t>カノウ</t>
    </rPh>
    <rPh sb="4" eb="6">
      <t>ネンリョウ</t>
    </rPh>
    <phoneticPr fontId="1"/>
  </si>
  <si>
    <t>選択してください</t>
  </si>
  <si>
    <t>導入する設備の名称を記載してください。</t>
    <rPh sb="0" eb="2">
      <t>ドウニュウ</t>
    </rPh>
    <rPh sb="7" eb="9">
      <t>メイショウ</t>
    </rPh>
    <rPh sb="10" eb="12">
      <t>キサイ</t>
    </rPh>
    <phoneticPr fontId="1"/>
  </si>
  <si>
    <t>選択してください</t>
    <rPh sb="0" eb="2">
      <t>センタク</t>
    </rPh>
    <phoneticPr fontId="1"/>
  </si>
  <si>
    <t>L</t>
    <phoneticPr fontId="1"/>
  </si>
  <si>
    <t>N㎥</t>
    <phoneticPr fontId="1"/>
  </si>
  <si>
    <t>1/m3=35.8MJ</t>
    <phoneticPr fontId="1"/>
  </si>
  <si>
    <t>軽油</t>
    <rPh sb="0" eb="2">
      <t>ケイユ</t>
    </rPh>
    <phoneticPr fontId="1"/>
  </si>
  <si>
    <t>1L=38.2 MJ</t>
    <phoneticPr fontId="1"/>
  </si>
  <si>
    <t>L</t>
    <phoneticPr fontId="1"/>
  </si>
  <si>
    <r>
      <rPr>
        <sz val="11"/>
        <color indexed="9"/>
        <rFont val="ＭＳ Ｐゴシック"/>
        <family val="3"/>
        <charset val="128"/>
      </rPr>
      <t>年間CO2</t>
    </r>
    <r>
      <rPr>
        <b/>
        <sz val="11"/>
        <color indexed="9"/>
        <rFont val="ＭＳ Ｐゴシック"/>
        <family val="3"/>
        <charset val="128"/>
      </rPr>
      <t>排出量</t>
    </r>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</si>
  <si>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9" eb="10">
      <t>リョウ</t>
    </rPh>
    <phoneticPr fontId="1"/>
  </si>
  <si>
    <r>
      <rPr>
        <sz val="11"/>
        <color indexed="9"/>
        <rFont val="ＭＳ Ｐゴシック"/>
        <family val="3"/>
        <charset val="128"/>
      </rPr>
      <t>年間CO2</t>
    </r>
    <r>
      <rPr>
        <b/>
        <sz val="11"/>
        <color indexed="9"/>
        <rFont val="ＭＳ Ｐゴシック"/>
        <family val="3"/>
        <charset val="128"/>
      </rPr>
      <t>排出削減量</t>
    </r>
    <rPh sb="5" eb="7">
      <t>ハイシュツ</t>
    </rPh>
    <rPh sb="7" eb="9">
      <t>サクゲン</t>
    </rPh>
    <rPh sb="9" eb="10">
      <t>リョウ</t>
    </rPh>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</si>
  <si>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</si>
  <si>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排出量</t>
    </r>
    <phoneticPr fontId="1"/>
  </si>
  <si>
    <r>
      <t>年間CO2</t>
    </r>
    <r>
      <rPr>
        <b/>
        <sz val="11"/>
        <color indexed="9"/>
        <rFont val="ＭＳ Ｐゴシック"/>
        <family val="3"/>
        <charset val="128"/>
      </rPr>
      <t>排出削減量</t>
    </r>
    <rPh sb="5" eb="7">
      <t>ハイシュツ</t>
    </rPh>
    <rPh sb="7" eb="9">
      <t>サクゲン</t>
    </rPh>
    <rPh sb="9" eb="10">
      <t>リョウ</t>
    </rPh>
    <phoneticPr fontId="1"/>
  </si>
  <si>
    <t>LPG</t>
    <phoneticPr fontId="1"/>
  </si>
  <si>
    <t>例）発生した熱はすべて給湯に利用しているため、100%とする。</t>
    <phoneticPr fontId="1"/>
  </si>
  <si>
    <t>例）発生した熱はすべて給湯に利用しているため、100%とする。</t>
    <rPh sb="0" eb="1">
      <t>レイ</t>
    </rPh>
    <rPh sb="2" eb="4">
      <t>ハッセイ</t>
    </rPh>
    <rPh sb="6" eb="7">
      <t>ネツ</t>
    </rPh>
    <rPh sb="11" eb="13">
      <t>キュウトウ</t>
    </rPh>
    <rPh sb="14" eb="16">
      <t>リヨウ</t>
    </rPh>
    <phoneticPr fontId="1"/>
  </si>
  <si>
    <t>想定稼働負荷</t>
    <phoneticPr fontId="1"/>
  </si>
  <si>
    <t>［%］</t>
    <phoneticPr fontId="1"/>
  </si>
  <si>
    <t>[%]</t>
    <phoneticPr fontId="1"/>
  </si>
  <si>
    <t>導入前の燃料消費量の設定根拠</t>
    <rPh sb="0" eb="2">
      <t>ドウニュウ</t>
    </rPh>
    <rPh sb="2" eb="3">
      <t>マエ</t>
    </rPh>
    <rPh sb="4" eb="6">
      <t>ネンリョウ</t>
    </rPh>
    <phoneticPr fontId="1"/>
  </si>
  <si>
    <t>「導入前」における燃料消費量の設定根拠を記載してください。</t>
    <rPh sb="9" eb="11">
      <t>ネンリョウ</t>
    </rPh>
    <rPh sb="11" eb="14">
      <t>ショウヒリョウ</t>
    </rPh>
    <rPh sb="15" eb="17">
      <t>セッテイ</t>
    </rPh>
    <rPh sb="17" eb="19">
      <t>コンキョ</t>
    </rPh>
    <rPh sb="20" eb="22">
      <t>キサイ</t>
    </rPh>
    <phoneticPr fontId="1"/>
  </si>
  <si>
    <t>導入設備による代替率</t>
    <rPh sb="0" eb="2">
      <t>ドウニュウ</t>
    </rPh>
    <rPh sb="2" eb="4">
      <t>セツビ</t>
    </rPh>
    <rPh sb="7" eb="9">
      <t>ダイタイ</t>
    </rPh>
    <rPh sb="9" eb="10">
      <t>リツ</t>
    </rPh>
    <phoneticPr fontId="1"/>
  </si>
  <si>
    <t>冷熱効率</t>
    <rPh sb="0" eb="2">
      <t>レイネツ</t>
    </rPh>
    <rPh sb="2" eb="4">
      <t>コウリツ</t>
    </rPh>
    <phoneticPr fontId="1"/>
  </si>
  <si>
    <t>温熱効率</t>
    <rPh sb="0" eb="2">
      <t>オンネツ</t>
    </rPh>
    <rPh sb="2" eb="4">
      <t>コウリツ</t>
    </rPh>
    <phoneticPr fontId="1"/>
  </si>
  <si>
    <t>冷熱利用の割合</t>
    <rPh sb="0" eb="2">
      <t>レイネツ</t>
    </rPh>
    <rPh sb="2" eb="4">
      <t>リヨウ</t>
    </rPh>
    <rPh sb="5" eb="7">
      <t>ワリアイ</t>
    </rPh>
    <phoneticPr fontId="1"/>
  </si>
  <si>
    <t>導入前の燃料消費量①（温熱）</t>
    <rPh sb="0" eb="2">
      <t>ドウニュウ</t>
    </rPh>
    <rPh sb="2" eb="3">
      <t>マエ</t>
    </rPh>
    <rPh sb="4" eb="6">
      <t>ネンリョウ</t>
    </rPh>
    <rPh sb="6" eb="8">
      <t>ショウヒ</t>
    </rPh>
    <rPh sb="8" eb="9">
      <t>リョウ</t>
    </rPh>
    <rPh sb="11" eb="13">
      <t>オンネツ</t>
    </rPh>
    <phoneticPr fontId="1"/>
  </si>
  <si>
    <t>導入前の燃料消費量②（冷熱）</t>
    <rPh sb="0" eb="2">
      <t>ドウニュウ</t>
    </rPh>
    <rPh sb="2" eb="3">
      <t>マエ</t>
    </rPh>
    <rPh sb="4" eb="6">
      <t>ネンリョウ</t>
    </rPh>
    <rPh sb="6" eb="8">
      <t>ショウヒ</t>
    </rPh>
    <rPh sb="8" eb="9">
      <t>リョウ</t>
    </rPh>
    <rPh sb="11" eb="13">
      <t>レイネツ</t>
    </rPh>
    <phoneticPr fontId="1"/>
  </si>
  <si>
    <t>[MJ]</t>
    <phoneticPr fontId="1"/>
  </si>
  <si>
    <t>kW当たりの導入前の燃料消費量（温熱）</t>
    <rPh sb="6" eb="8">
      <t>ドウニュウ</t>
    </rPh>
    <rPh sb="8" eb="9">
      <t>マエ</t>
    </rPh>
    <rPh sb="10" eb="12">
      <t>ネンリョウ</t>
    </rPh>
    <rPh sb="16" eb="18">
      <t>オンネツ</t>
    </rPh>
    <phoneticPr fontId="1"/>
  </si>
  <si>
    <t>kW当たりの導入前の燃料消費量（冷熱）</t>
    <rPh sb="6" eb="8">
      <t>ドウニュウ</t>
    </rPh>
    <rPh sb="8" eb="9">
      <t>マエ</t>
    </rPh>
    <rPh sb="10" eb="12">
      <t>ネンリョウ</t>
    </rPh>
    <rPh sb="16" eb="18">
      <t>レイネツ</t>
    </rPh>
    <phoneticPr fontId="1"/>
  </si>
  <si>
    <r>
      <t>導入前の年間</t>
    </r>
    <r>
      <rPr>
        <b/>
        <sz val="11"/>
        <color indexed="9"/>
        <rFont val="ＭＳ Ｐゴシック"/>
        <family val="3"/>
        <charset val="128"/>
      </rPr>
      <t>燃料消費量①（温熱）</t>
    </r>
    <rPh sb="0" eb="2">
      <t>ドウニュウ</t>
    </rPh>
    <rPh sb="2" eb="3">
      <t>マエ</t>
    </rPh>
    <rPh sb="4" eb="6">
      <t>ネンカン</t>
    </rPh>
    <rPh sb="6" eb="8">
      <t>ネンリョウ</t>
    </rPh>
    <rPh sb="13" eb="15">
      <t>オンネツ</t>
    </rPh>
    <phoneticPr fontId="1"/>
  </si>
  <si>
    <r>
      <t>導入前の年間</t>
    </r>
    <r>
      <rPr>
        <b/>
        <sz val="11"/>
        <color indexed="9"/>
        <rFont val="ＭＳ Ｐゴシック"/>
        <family val="3"/>
        <charset val="128"/>
      </rPr>
      <t>燃料消費量②（冷熱）</t>
    </r>
    <rPh sb="0" eb="2">
      <t>ドウニュウ</t>
    </rPh>
    <rPh sb="2" eb="3">
      <t>マエ</t>
    </rPh>
    <rPh sb="4" eb="6">
      <t>ネンカン</t>
    </rPh>
    <rPh sb="6" eb="8">
      <t>ネンリョウ</t>
    </rPh>
    <rPh sb="13" eb="15">
      <t>レイネツ</t>
    </rPh>
    <phoneticPr fontId="1"/>
  </si>
  <si>
    <t>kWh</t>
    <phoneticPr fontId="1"/>
  </si>
  <si>
    <t>従来設備の燃料種①（温熱用途）</t>
    <rPh sb="0" eb="2">
      <t>ジュウライ</t>
    </rPh>
    <rPh sb="5" eb="7">
      <t>ネンリョウ</t>
    </rPh>
    <rPh sb="7" eb="8">
      <t>シュ</t>
    </rPh>
    <rPh sb="10" eb="12">
      <t>オンネツ</t>
    </rPh>
    <rPh sb="12" eb="14">
      <t>ヨウト</t>
    </rPh>
    <phoneticPr fontId="1"/>
  </si>
  <si>
    <t>従来の冷熱設備の効率</t>
    <rPh sb="0" eb="2">
      <t>ジュウライ</t>
    </rPh>
    <rPh sb="3" eb="5">
      <t>レイネツ</t>
    </rPh>
    <rPh sb="5" eb="7">
      <t>セツビ</t>
    </rPh>
    <rPh sb="8" eb="10">
      <t>コウリツ</t>
    </rPh>
    <phoneticPr fontId="1"/>
  </si>
  <si>
    <t>従来の温熱設備の効率</t>
    <rPh sb="0" eb="2">
      <t>ジュウライ</t>
    </rPh>
    <rPh sb="3" eb="5">
      <t>オンネツ</t>
    </rPh>
    <rPh sb="5" eb="7">
      <t>セツビ</t>
    </rPh>
    <rPh sb="8" eb="10">
      <t>コウリツ</t>
    </rPh>
    <phoneticPr fontId="1"/>
  </si>
  <si>
    <t>［kWh/kW］</t>
    <phoneticPr fontId="1"/>
  </si>
  <si>
    <t>［MJ/kW］</t>
    <phoneticPr fontId="1"/>
  </si>
  <si>
    <t>1kg=50.2MJ</t>
    <phoneticPr fontId="1"/>
  </si>
  <si>
    <t>従来設備の燃料種②（冷熱用途）</t>
    <rPh sb="0" eb="2">
      <t>ジュウライ</t>
    </rPh>
    <rPh sb="5" eb="7">
      <t>ネンリョウ</t>
    </rPh>
    <rPh sb="7" eb="8">
      <t>シュ</t>
    </rPh>
    <rPh sb="10" eb="12">
      <t>レイネツ</t>
    </rPh>
    <rPh sb="12" eb="14">
      <t>ヨウト</t>
    </rPh>
    <phoneticPr fontId="1"/>
  </si>
  <si>
    <t>従来設備の
名称①</t>
    <rPh sb="0" eb="2">
      <t>ジュウライ</t>
    </rPh>
    <rPh sb="6" eb="8">
      <t>メイショウ</t>
    </rPh>
    <phoneticPr fontId="1"/>
  </si>
  <si>
    <t>記載してください</t>
    <phoneticPr fontId="1"/>
  </si>
  <si>
    <t>従来設備の
名称②</t>
    <rPh sb="0" eb="2">
      <t>ジュウライ</t>
    </rPh>
    <rPh sb="6" eb="8">
      <t>メイショウ</t>
    </rPh>
    <phoneticPr fontId="1"/>
  </si>
  <si>
    <t>排熱利用量</t>
    <rPh sb="0" eb="1">
      <t>ハイ</t>
    </rPh>
    <rPh sb="2" eb="4">
      <t>リヨウ</t>
    </rPh>
    <rPh sb="4" eb="5">
      <t>リョウ</t>
    </rPh>
    <phoneticPr fontId="1"/>
  </si>
  <si>
    <t>「排熱利用率」の設定根拠を記載してください。また、参考にした文献やカタログ等の資料がある場合は、資料名、発行年、発行者、URL等を記入してください。</t>
    <rPh sb="3" eb="5">
      <t>リヨウ</t>
    </rPh>
    <rPh sb="5" eb="6">
      <t>リツ</t>
    </rPh>
    <rPh sb="8" eb="10">
      <t>セッテイ</t>
    </rPh>
    <rPh sb="10" eb="12">
      <t>コンキョ</t>
    </rPh>
    <rPh sb="13" eb="15">
      <t>キサイ</t>
    </rPh>
    <rPh sb="25" eb="27">
      <t>サンコウ</t>
    </rPh>
    <rPh sb="30" eb="32">
      <t>ブンケン</t>
    </rPh>
    <rPh sb="37" eb="38">
      <t>トウ</t>
    </rPh>
    <rPh sb="39" eb="41">
      <t>シリョウ</t>
    </rPh>
    <rPh sb="44" eb="46">
      <t>バアイ</t>
    </rPh>
    <rPh sb="48" eb="50">
      <t>シリョウ</t>
    </rPh>
    <rPh sb="50" eb="51">
      <t>メイ</t>
    </rPh>
    <rPh sb="52" eb="55">
      <t>ハッコウネン</t>
    </rPh>
    <rPh sb="56" eb="59">
      <t>ハッコウシャ</t>
    </rPh>
    <rPh sb="63" eb="64">
      <t>トウ</t>
    </rPh>
    <phoneticPr fontId="1"/>
  </si>
  <si>
    <t>導入前後における設備の「業務負荷」、「活動量（稼働時間、稼働率等）」の想定値を記入してください。</t>
    <rPh sb="35" eb="37">
      <t>ソウテイ</t>
    </rPh>
    <rPh sb="37" eb="38">
      <t>チ</t>
    </rPh>
    <phoneticPr fontId="1"/>
  </si>
  <si>
    <t>kWh</t>
    <phoneticPr fontId="1"/>
  </si>
  <si>
    <t>従来設備①の
設定根拠</t>
    <rPh sb="0" eb="2">
      <t>ジュウライ</t>
    </rPh>
    <rPh sb="7" eb="9">
      <t>セッテイ</t>
    </rPh>
    <rPh sb="9" eb="11">
      <t>コンキョ</t>
    </rPh>
    <phoneticPr fontId="1"/>
  </si>
  <si>
    <t>都市ガス</t>
    <rPh sb="0" eb="2">
      <t>トシ</t>
    </rPh>
    <phoneticPr fontId="1"/>
  </si>
  <si>
    <t>比較対象とする従来設備の燃料種を選択してください。例）従来設備がボイラー⇒温熱用途、吸収冷温水機⇒冷熱用途</t>
    <rPh sb="25" eb="26">
      <t>レイ</t>
    </rPh>
    <rPh sb="27" eb="31">
      <t>ジュウライセツビ</t>
    </rPh>
    <rPh sb="39" eb="41">
      <t>ヨウト</t>
    </rPh>
    <rPh sb="42" eb="44">
      <t>キュウシュウ</t>
    </rPh>
    <rPh sb="44" eb="45">
      <t>レイ</t>
    </rPh>
    <rPh sb="45" eb="47">
      <t>オンスイ</t>
    </rPh>
    <rPh sb="47" eb="48">
      <t>キ</t>
    </rPh>
    <rPh sb="49" eb="51">
      <t>レイネツ</t>
    </rPh>
    <rPh sb="51" eb="53">
      <t>ヨウト</t>
    </rPh>
    <phoneticPr fontId="1"/>
  </si>
  <si>
    <t>再生可能燃料のCO2排出係数の
設定根拠</t>
    <rPh sb="16" eb="18">
      <t>セッテイ</t>
    </rPh>
    <rPh sb="18" eb="20">
      <t>コンキョ</t>
    </rPh>
    <phoneticPr fontId="1"/>
  </si>
  <si>
    <t>補機電力の割合</t>
    <rPh sb="2" eb="4">
      <t>デンリョク</t>
    </rPh>
    <rPh sb="5" eb="7">
      <t>ワリアイ</t>
    </rPh>
    <phoneticPr fontId="1"/>
  </si>
  <si>
    <t>発電効率</t>
    <rPh sb="0" eb="2">
      <t>ハツデン</t>
    </rPh>
    <rPh sb="2" eb="4">
      <t>コウリツ</t>
    </rPh>
    <phoneticPr fontId="1"/>
  </si>
  <si>
    <t>＝</t>
    <phoneticPr fontId="1"/>
  </si>
  <si>
    <t>電力のCO2排出係数</t>
    <rPh sb="0" eb="2">
      <t>デンリョク</t>
    </rPh>
    <phoneticPr fontId="1"/>
  </si>
  <si>
    <t>kgCO2/kWh</t>
    <phoneticPr fontId="1"/>
  </si>
  <si>
    <t>例）BDFの生産に0.5kgCO2/kL、運搬に0.3kgCO2/kLかかるため、再生可能燃料のCO2排出係数は0.8kgCO2/kLである。</t>
    <rPh sb="0" eb="1">
      <t>レイ</t>
    </rPh>
    <rPh sb="6" eb="8">
      <t>セイサン</t>
    </rPh>
    <rPh sb="21" eb="23">
      <t>ウンパン</t>
    </rPh>
    <rPh sb="41" eb="43">
      <t>サイセイ</t>
    </rPh>
    <rPh sb="43" eb="45">
      <t>カノウ</t>
    </rPh>
    <rPh sb="45" eb="47">
      <t>ネンリョウ</t>
    </rPh>
    <rPh sb="51" eb="53">
      <t>ハイシュツ</t>
    </rPh>
    <rPh sb="53" eb="55">
      <t>ケイスウ</t>
    </rPh>
    <phoneticPr fontId="1"/>
  </si>
  <si>
    <t>計算シートの選択における考え方</t>
    <rPh sb="0" eb="2">
      <t>ケイサン</t>
    </rPh>
    <rPh sb="6" eb="8">
      <t>センタク</t>
    </rPh>
    <rPh sb="12" eb="13">
      <t>カンガ</t>
    </rPh>
    <rPh sb="14" eb="15">
      <t>カタ</t>
    </rPh>
    <phoneticPr fontId="1"/>
  </si>
  <si>
    <t>【事務局確認用】</t>
    <rPh sb="4" eb="6">
      <t>カクニン</t>
    </rPh>
    <phoneticPr fontId="1"/>
  </si>
  <si>
    <t>kg</t>
    <phoneticPr fontId="1"/>
  </si>
  <si>
    <t>再生可能燃料のCO2排出係数の設定根拠</t>
    <rPh sb="0" eb="2">
      <t>サイセイ</t>
    </rPh>
    <rPh sb="2" eb="4">
      <t>カノウ</t>
    </rPh>
    <rPh sb="4" eb="6">
      <t>ネンリョウ</t>
    </rPh>
    <rPh sb="15" eb="17">
      <t>セッテイ</t>
    </rPh>
    <rPh sb="17" eb="19">
      <t>コンキョ</t>
    </rPh>
    <phoneticPr fontId="1"/>
  </si>
  <si>
    <t>例）1kLのBDFを生産するために0.5kg、運搬に0.3kgのCO2を排出するため、再生可能燃料のCO2排出係数は0.8kgCO2/kLである。</t>
    <rPh sb="0" eb="1">
      <t>レイ</t>
    </rPh>
    <rPh sb="10" eb="12">
      <t>セイサン</t>
    </rPh>
    <rPh sb="23" eb="25">
      <t>ウンパン</t>
    </rPh>
    <rPh sb="36" eb="38">
      <t>ハイシュツ</t>
    </rPh>
    <rPh sb="43" eb="45">
      <t>サイセイ</t>
    </rPh>
    <rPh sb="45" eb="47">
      <t>カノウ</t>
    </rPh>
    <rPh sb="47" eb="49">
      <t>ネンリョウ</t>
    </rPh>
    <rPh sb="53" eb="55">
      <t>ハイシュツ</t>
    </rPh>
    <rPh sb="55" eb="57">
      <t>ケイスウ</t>
    </rPh>
    <phoneticPr fontId="1"/>
  </si>
  <si>
    <t>発電量</t>
    <rPh sb="0" eb="2">
      <t>ハツデン</t>
    </rPh>
    <rPh sb="2" eb="3">
      <t>リョウ</t>
    </rPh>
    <phoneticPr fontId="1"/>
  </si>
  <si>
    <t>[kWh]</t>
    <phoneticPr fontId="1"/>
  </si>
  <si>
    <t>実発電効率</t>
    <rPh sb="0" eb="1">
      <t>ジツ</t>
    </rPh>
    <rPh sb="1" eb="3">
      <t>ハツデン</t>
    </rPh>
    <rPh sb="3" eb="5">
      <t>コウリツ</t>
    </rPh>
    <phoneticPr fontId="1"/>
  </si>
  <si>
    <t>[%]</t>
    <phoneticPr fontId="1"/>
  </si>
  <si>
    <t>設備稼働率</t>
    <rPh sb="0" eb="2">
      <t>セツビ</t>
    </rPh>
    <rPh sb="2" eb="4">
      <t>カドウ</t>
    </rPh>
    <rPh sb="4" eb="5">
      <t>リツ</t>
    </rPh>
    <phoneticPr fontId="1"/>
  </si>
  <si>
    <t>排熱回収量</t>
    <rPh sb="0" eb="2">
      <t>ハイネツ</t>
    </rPh>
    <rPh sb="2" eb="4">
      <t>カイシュウ</t>
    </rPh>
    <rPh sb="4" eb="5">
      <t>リョウ</t>
    </rPh>
    <phoneticPr fontId="1"/>
  </si>
  <si>
    <t>[MJ]</t>
    <phoneticPr fontId="1"/>
  </si>
  <si>
    <t>排熱回収効率</t>
    <rPh sb="0" eb="2">
      <t>ハイネツ</t>
    </rPh>
    <rPh sb="2" eb="4">
      <t>カイシュウ</t>
    </rPh>
    <rPh sb="4" eb="6">
      <t>コウリツ</t>
    </rPh>
    <phoneticPr fontId="1"/>
  </si>
  <si>
    <t>総合効率</t>
    <rPh sb="0" eb="2">
      <t>ソウゴウ</t>
    </rPh>
    <rPh sb="2" eb="4">
      <t>コウリツ</t>
    </rPh>
    <phoneticPr fontId="1"/>
  </si>
  <si>
    <t>導入施設の区分</t>
    <rPh sb="0" eb="2">
      <t>ドウニュウ</t>
    </rPh>
    <rPh sb="2" eb="4">
      <t>シセツ</t>
    </rPh>
    <rPh sb="5" eb="7">
      <t>クブン</t>
    </rPh>
    <phoneticPr fontId="1"/>
  </si>
  <si>
    <t>法定耐用年数を記入</t>
  </si>
  <si>
    <t>設備導入前のパラメータの種類</t>
    <rPh sb="0" eb="2">
      <t>セツビ</t>
    </rPh>
    <rPh sb="2" eb="4">
      <t>ドウニュウ</t>
    </rPh>
    <rPh sb="4" eb="5">
      <t>マエ</t>
    </rPh>
    <rPh sb="12" eb="14">
      <t>シュルイ</t>
    </rPh>
    <phoneticPr fontId="1"/>
  </si>
  <si>
    <t>「導入施設の区分」においてを「新築」を選択し、「従来設備の名称①」において「都市ガス」以外を選択した場合のみ、その理由を記載してください。上記以外は未記入で構いません。</t>
    <rPh sb="1" eb="3">
      <t>ドウニュウ</t>
    </rPh>
    <rPh sb="3" eb="5">
      <t>シセツ</t>
    </rPh>
    <rPh sb="15" eb="17">
      <t>シンチク</t>
    </rPh>
    <rPh sb="19" eb="21">
      <t>センタク</t>
    </rPh>
    <phoneticPr fontId="1"/>
  </si>
  <si>
    <t>法定耐用年数</t>
    <rPh sb="0" eb="6">
      <t>ホウテイタイヨウネンスウ</t>
    </rPh>
    <phoneticPr fontId="1"/>
  </si>
  <si>
    <t>CO2削減原単位</t>
    <rPh sb="3" eb="5">
      <t>サクゲン</t>
    </rPh>
    <rPh sb="5" eb="8">
      <t>ゲンタンイ</t>
    </rPh>
    <phoneticPr fontId="1"/>
  </si>
  <si>
    <t>新築の施設、または設備の入れ替えではない場合は「新築」、既存の施設、または機器・システムの入れ替えの場合は「既存」を選択してください。</t>
    <rPh sb="0" eb="2">
      <t>シンチク</t>
    </rPh>
    <rPh sb="3" eb="5">
      <t>シセツ</t>
    </rPh>
    <rPh sb="24" eb="26">
      <t>シンチク</t>
    </rPh>
    <rPh sb="28" eb="30">
      <t>キゾン</t>
    </rPh>
    <rPh sb="31" eb="33">
      <t>シセツ</t>
    </rPh>
    <rPh sb="54" eb="56">
      <t>キゾン</t>
    </rPh>
    <phoneticPr fontId="1"/>
  </si>
  <si>
    <t>コジェネレーションや燃料電池の導入にあたって、発電量や総合効率のシミュレーションを行っている場合、「有」を選択してください。</t>
    <rPh sb="10" eb="12">
      <t>ネンリョウ</t>
    </rPh>
    <rPh sb="12" eb="14">
      <t>デンチ</t>
    </rPh>
    <rPh sb="15" eb="17">
      <t>ドウニュウ</t>
    </rPh>
    <rPh sb="23" eb="25">
      <t>ハツデン</t>
    </rPh>
    <rPh sb="25" eb="26">
      <t>リョウ</t>
    </rPh>
    <rPh sb="27" eb="29">
      <t>ソウゴウ</t>
    </rPh>
    <rPh sb="29" eb="31">
      <t>コウリツ</t>
    </rPh>
    <rPh sb="41" eb="42">
      <t>オコナ</t>
    </rPh>
    <rPh sb="46" eb="48">
      <t>バアイ</t>
    </rPh>
    <rPh sb="50" eb="51">
      <t>アリ</t>
    </rPh>
    <rPh sb="53" eb="55">
      <t>センタク</t>
    </rPh>
    <phoneticPr fontId="1"/>
  </si>
  <si>
    <t>比較対象とする従来の設備の名称を記載してください。なお、「導入施設の区分」において「新築」を選択した場合、「都市ガスボイラ」と自動的に表示されますが、他の設備を比較対象として記載する場合は、その理由を記載してください。</t>
    <rPh sb="0" eb="2">
      <t>ヒカク</t>
    </rPh>
    <rPh sb="2" eb="4">
      <t>タイショウ</t>
    </rPh>
    <rPh sb="7" eb="9">
      <t>ジュウライ</t>
    </rPh>
    <rPh sb="13" eb="15">
      <t>メイショウ</t>
    </rPh>
    <rPh sb="16" eb="18">
      <t>キサイ</t>
    </rPh>
    <rPh sb="29" eb="31">
      <t>ドウニュウ</t>
    </rPh>
    <rPh sb="31" eb="33">
      <t>シセツ</t>
    </rPh>
    <rPh sb="34" eb="36">
      <t>クブン</t>
    </rPh>
    <rPh sb="42" eb="44">
      <t>シンチク</t>
    </rPh>
    <rPh sb="46" eb="48">
      <t>センタク</t>
    </rPh>
    <rPh sb="50" eb="52">
      <t>バアイ</t>
    </rPh>
    <rPh sb="54" eb="56">
      <t>トシ</t>
    </rPh>
    <rPh sb="63" eb="66">
      <t>ジドウテキ</t>
    </rPh>
    <rPh sb="67" eb="69">
      <t>ヒョウジ</t>
    </rPh>
    <rPh sb="75" eb="76">
      <t>タ</t>
    </rPh>
    <rPh sb="77" eb="79">
      <t>セツビ</t>
    </rPh>
    <rPh sb="80" eb="82">
      <t>ヒカク</t>
    </rPh>
    <rPh sb="82" eb="84">
      <t>タイショウ</t>
    </rPh>
    <rPh sb="87" eb="89">
      <t>キサイ</t>
    </rPh>
    <rPh sb="91" eb="93">
      <t>バアイ</t>
    </rPh>
    <rPh sb="97" eb="99">
      <t>リユウ</t>
    </rPh>
    <rPh sb="100" eb="102">
      <t>キサイ</t>
    </rPh>
    <phoneticPr fontId="1"/>
  </si>
  <si>
    <t>右上の「計算方法A」、または「計算方法B」のボックスをクリックしてください。</t>
    <rPh sb="0" eb="2">
      <t>ミギウエ</t>
    </rPh>
    <rPh sb="4" eb="6">
      <t>ケイサン</t>
    </rPh>
    <rPh sb="6" eb="8">
      <t>ホウホウ</t>
    </rPh>
    <rPh sb="15" eb="17">
      <t>ケイサン</t>
    </rPh>
    <rPh sb="17" eb="19">
      <t>ホウホウ</t>
    </rPh>
    <phoneticPr fontId="1"/>
  </si>
  <si>
    <t>計算方法B</t>
  </si>
  <si>
    <t>計算方法A</t>
    <phoneticPr fontId="1"/>
  </si>
  <si>
    <t>導入設備の稼働による年間発電量を記入してください。</t>
    <rPh sb="0" eb="2">
      <t>ドウニュウ</t>
    </rPh>
    <rPh sb="5" eb="7">
      <t>カドウ</t>
    </rPh>
    <rPh sb="10" eb="12">
      <t>ネンカン</t>
    </rPh>
    <rPh sb="12" eb="14">
      <t>ハツデン</t>
    </rPh>
    <rPh sb="14" eb="15">
      <t>リョウ</t>
    </rPh>
    <rPh sb="16" eb="18">
      <t>キニュウ</t>
    </rPh>
    <phoneticPr fontId="1"/>
  </si>
  <si>
    <t>回収した排熱の年間平均利用率を記入してください。</t>
    <rPh sb="0" eb="2">
      <t>カイシュウ</t>
    </rPh>
    <rPh sb="7" eb="9">
      <t>ネンカン</t>
    </rPh>
    <rPh sb="9" eb="11">
      <t>ヘイキン</t>
    </rPh>
    <rPh sb="11" eb="14">
      <t>リヨウリツ</t>
    </rPh>
    <rPh sb="15" eb="17">
      <t>キニュウ</t>
    </rPh>
    <phoneticPr fontId="1"/>
  </si>
  <si>
    <t>設備導入における年間想定燃料使用量を記入してください。</t>
    <rPh sb="8" eb="10">
      <t>ネンカン</t>
    </rPh>
    <rPh sb="18" eb="20">
      <t>キニュウ</t>
    </rPh>
    <phoneticPr fontId="1"/>
  </si>
  <si>
    <t>補助対象となる設備の「導入量」を記入してください。単位は「kW」から変更しないでください。</t>
    <rPh sb="0" eb="2">
      <t>ホジョ</t>
    </rPh>
    <rPh sb="2" eb="4">
      <t>タイショウ</t>
    </rPh>
    <rPh sb="11" eb="13">
      <t>ドウニュウ</t>
    </rPh>
    <rPh sb="13" eb="14">
      <t>リョウ</t>
    </rPh>
    <rPh sb="16" eb="18">
      <t>キニュウ</t>
    </rPh>
    <rPh sb="25" eb="27">
      <t>タンイ</t>
    </rPh>
    <rPh sb="34" eb="36">
      <t>ヘンコウ</t>
    </rPh>
    <phoneticPr fontId="1"/>
  </si>
  <si>
    <t>従来設備の熱効率を記入してください。不明の場合、デフォルト値である「120」、「80」から変更しないでください。</t>
    <rPh sb="0" eb="2">
      <t>ジュウライ</t>
    </rPh>
    <rPh sb="5" eb="6">
      <t>ネツ</t>
    </rPh>
    <rPh sb="6" eb="8">
      <t>コウリツ</t>
    </rPh>
    <rPh sb="9" eb="11">
      <t>キニュウ</t>
    </rPh>
    <phoneticPr fontId="1"/>
  </si>
  <si>
    <t>発生した熱のうち、冷熱として利用する割合を記入してください。不明である場合、「0」と記入してください。</t>
    <rPh sb="0" eb="2">
      <t>ハッセイ</t>
    </rPh>
    <rPh sb="4" eb="5">
      <t>ネツ</t>
    </rPh>
    <rPh sb="9" eb="11">
      <t>レイネツ</t>
    </rPh>
    <rPh sb="14" eb="16">
      <t>リヨウ</t>
    </rPh>
    <rPh sb="18" eb="20">
      <t>ワリアイ</t>
    </rPh>
    <rPh sb="30" eb="32">
      <t>フメイ</t>
    </rPh>
    <rPh sb="35" eb="37">
      <t>バアイ</t>
    </rPh>
    <phoneticPr fontId="1"/>
  </si>
  <si>
    <t>従来設備の熱効率を記入してください。不明の場合、デフォルト値である「120」、「80」から変更しないでください。</t>
    <phoneticPr fontId="1"/>
  </si>
  <si>
    <t>回収した排熱の年間平均利用率を記入してください。</t>
    <rPh sb="7" eb="11">
      <t>ネンカンヘイキン</t>
    </rPh>
    <rPh sb="15" eb="17">
      <t>キニュウ</t>
    </rPh>
    <phoneticPr fontId="1"/>
  </si>
  <si>
    <t>発生した熱のうち、冷熱として利用する割合を記入してください。不明である場合、「0」と記入してください。</t>
    <phoneticPr fontId="1"/>
  </si>
  <si>
    <t>従来の熱供給または燃料製造に対する導入設備によって代替される割合を記入してください。</t>
    <rPh sb="0" eb="2">
      <t>ジュウライ</t>
    </rPh>
    <rPh sb="3" eb="4">
      <t>ネツ</t>
    </rPh>
    <rPh sb="4" eb="6">
      <t>キョウキュウ</t>
    </rPh>
    <rPh sb="9" eb="11">
      <t>ネンリョウ</t>
    </rPh>
    <rPh sb="11" eb="13">
      <t>セイゾウ</t>
    </rPh>
    <rPh sb="14" eb="15">
      <t>タイ</t>
    </rPh>
    <rPh sb="17" eb="19">
      <t>ドウニュウ</t>
    </rPh>
    <rPh sb="19" eb="21">
      <t>セツビ</t>
    </rPh>
    <rPh sb="25" eb="27">
      <t>ダイタイ</t>
    </rPh>
    <rPh sb="30" eb="32">
      <t>ワリアイ</t>
    </rPh>
    <phoneticPr fontId="1"/>
  </si>
  <si>
    <t>国税庁が発表している耐用年数表を参考にして、法定耐用年数を記入してください。不明である場合は、想定使用年数を記入し、右の選択肢において「想定使用年数を記入」を選択してください。</t>
    <rPh sb="0" eb="3">
      <t>コクゼイチョウ</t>
    </rPh>
    <rPh sb="4" eb="6">
      <t>ハッピョウ</t>
    </rPh>
    <rPh sb="10" eb="12">
      <t>タイヨウ</t>
    </rPh>
    <rPh sb="12" eb="14">
      <t>ネンスウ</t>
    </rPh>
    <rPh sb="14" eb="15">
      <t>ヒョウ</t>
    </rPh>
    <rPh sb="16" eb="18">
      <t>サンコウ</t>
    </rPh>
    <rPh sb="22" eb="24">
      <t>ホウテイ</t>
    </rPh>
    <rPh sb="24" eb="26">
      <t>タイヨウ</t>
    </rPh>
    <rPh sb="26" eb="28">
      <t>ネンスウ</t>
    </rPh>
    <rPh sb="29" eb="31">
      <t>キニュウ</t>
    </rPh>
    <rPh sb="38" eb="40">
      <t>フメイ</t>
    </rPh>
    <rPh sb="43" eb="45">
      <t>バアイ</t>
    </rPh>
    <rPh sb="47" eb="49">
      <t>ソウテイ</t>
    </rPh>
    <rPh sb="49" eb="51">
      <t>シヨウ</t>
    </rPh>
    <rPh sb="51" eb="53">
      <t>ネンスウ</t>
    </rPh>
    <rPh sb="54" eb="56">
      <t>キニュウ</t>
    </rPh>
    <rPh sb="58" eb="59">
      <t>ミギ</t>
    </rPh>
    <rPh sb="60" eb="63">
      <t>センタクシ</t>
    </rPh>
    <rPh sb="68" eb="70">
      <t>ソウテイ</t>
    </rPh>
    <rPh sb="70" eb="72">
      <t>シヨウ</t>
    </rPh>
    <rPh sb="72" eb="74">
      <t>ネンスウ</t>
    </rPh>
    <rPh sb="75" eb="77">
      <t>キニュウ</t>
    </rPh>
    <rPh sb="79" eb="81">
      <t>センタク</t>
    </rPh>
    <phoneticPr fontId="1"/>
  </si>
  <si>
    <t>再生可能燃料の
混焼率</t>
    <rPh sb="0" eb="2">
      <t>サイセイ</t>
    </rPh>
    <rPh sb="2" eb="4">
      <t>カノウ</t>
    </rPh>
    <rPh sb="4" eb="6">
      <t>ネンリョウ</t>
    </rPh>
    <rPh sb="8" eb="10">
      <t>コンショウ</t>
    </rPh>
    <rPh sb="10" eb="11">
      <t>リツ</t>
    </rPh>
    <phoneticPr fontId="1"/>
  </si>
  <si>
    <t>選択してください</t>
    <rPh sb="0" eb="2">
      <t>センタク</t>
    </rPh>
    <phoneticPr fontId="1"/>
  </si>
  <si>
    <t>[%]</t>
    <phoneticPr fontId="1"/>
  </si>
  <si>
    <t>再生可能燃料の
混焼率</t>
    <rPh sb="0" eb="2">
      <t>サイセイ</t>
    </rPh>
    <rPh sb="2" eb="4">
      <t>カノウ</t>
    </rPh>
    <rPh sb="4" eb="6">
      <t>ネンリョウ</t>
    </rPh>
    <phoneticPr fontId="1"/>
  </si>
  <si>
    <t>シミュレーション実施の有無</t>
    <rPh sb="8" eb="10">
      <t>ジッシ</t>
    </rPh>
    <rPh sb="11" eb="13">
      <t>ウム</t>
    </rPh>
    <phoneticPr fontId="1"/>
  </si>
  <si>
    <t>2種類以上の燃料種を導入している場合、再生可能燃料の混焼率を記入してください。1種類の燃料種しか導入していない場合、デフォルト値から変更しないでください。</t>
    <rPh sb="1" eb="5">
      <t>シュルイイジョウ</t>
    </rPh>
    <rPh sb="6" eb="8">
      <t>ネンリョウ</t>
    </rPh>
    <rPh sb="8" eb="9">
      <t>シュ</t>
    </rPh>
    <rPh sb="10" eb="12">
      <t>ドウニュウ</t>
    </rPh>
    <rPh sb="16" eb="18">
      <t>バアイ</t>
    </rPh>
    <rPh sb="19" eb="21">
      <t>サイセイ</t>
    </rPh>
    <rPh sb="21" eb="23">
      <t>カノウ</t>
    </rPh>
    <rPh sb="23" eb="25">
      <t>ネンリョウ</t>
    </rPh>
    <rPh sb="30" eb="32">
      <t>キニュウ</t>
    </rPh>
    <rPh sb="40" eb="42">
      <t>シュルイ</t>
    </rPh>
    <rPh sb="43" eb="45">
      <t>ネンリョウ</t>
    </rPh>
    <rPh sb="45" eb="46">
      <t>シュ</t>
    </rPh>
    <rPh sb="48" eb="50">
      <t>ドウニュウ</t>
    </rPh>
    <rPh sb="55" eb="57">
      <t>バアイ</t>
    </rPh>
    <rPh sb="63" eb="64">
      <t>チ</t>
    </rPh>
    <rPh sb="66" eb="68">
      <t>ヘンコウ</t>
    </rPh>
    <phoneticPr fontId="1"/>
  </si>
  <si>
    <t>※　シミュレーションツール等を利用した発電量や総合効率等の算出</t>
    <rPh sb="13" eb="14">
      <t>トウ</t>
    </rPh>
    <rPh sb="15" eb="17">
      <t>リヨウ</t>
    </rPh>
    <rPh sb="29" eb="31">
      <t>サンシュツ</t>
    </rPh>
    <phoneticPr fontId="1"/>
  </si>
  <si>
    <t>[kgCO2/年]</t>
    <rPh sb="7" eb="8">
      <t>ネン</t>
    </rPh>
    <phoneticPr fontId="1"/>
  </si>
  <si>
    <t>[tCO2/年]</t>
    <phoneticPr fontId="1"/>
  </si>
  <si>
    <t>累計CO2削減量</t>
    <rPh sb="0" eb="2">
      <t>ルイケイ</t>
    </rPh>
    <rPh sb="5" eb="7">
      <t>サクゲン</t>
    </rPh>
    <rPh sb="7" eb="8">
      <t>リョウ</t>
    </rPh>
    <phoneticPr fontId="1"/>
  </si>
  <si>
    <t>[kgCO2]</t>
    <phoneticPr fontId="1"/>
  </si>
  <si>
    <t>＝</t>
    <phoneticPr fontId="1"/>
  </si>
  <si>
    <t>[tCO2]</t>
    <phoneticPr fontId="1"/>
  </si>
  <si>
    <t>A.コジェネレーション/燃料電池用</t>
    <rPh sb="12" eb="14">
      <t>ネンリョウ</t>
    </rPh>
    <rPh sb="14" eb="17">
      <t>デンチヨウ</t>
    </rPh>
    <phoneticPr fontId="1"/>
  </si>
  <si>
    <t>導入設備の燃料種①（化石燃料）</t>
    <rPh sb="0" eb="2">
      <t>ドウニュウ</t>
    </rPh>
    <rPh sb="5" eb="7">
      <t>ネンリョウ</t>
    </rPh>
    <rPh sb="7" eb="8">
      <t>シュ</t>
    </rPh>
    <rPh sb="10" eb="12">
      <t>カセキ</t>
    </rPh>
    <rPh sb="12" eb="14">
      <t>ネンリョウ</t>
    </rPh>
    <phoneticPr fontId="1"/>
  </si>
  <si>
    <t>導入設備の燃料種②（再生可能燃料）</t>
    <rPh sb="10" eb="14">
      <t>サイセイカノウ</t>
    </rPh>
    <rPh sb="14" eb="16">
      <t>ネンリョウ</t>
    </rPh>
    <phoneticPr fontId="1"/>
  </si>
  <si>
    <t>導入設備の燃料種を選択してください。燃料種①に化石燃料、燃料種②に再生可能燃料の燃料種の種類を選択してください。</t>
    <rPh sb="44" eb="46">
      <t>シュルイ</t>
    </rPh>
    <phoneticPr fontId="1"/>
  </si>
  <si>
    <t>化石燃料の燃料消費量</t>
    <rPh sb="0" eb="2">
      <t>カセキ</t>
    </rPh>
    <rPh sb="2" eb="4">
      <t>ネンリョウ</t>
    </rPh>
    <phoneticPr fontId="1"/>
  </si>
  <si>
    <t>再生可能燃料の燃料消費量</t>
    <rPh sb="0" eb="2">
      <t>サイセイ</t>
    </rPh>
    <rPh sb="2" eb="4">
      <t>カノウ</t>
    </rPh>
    <rPh sb="4" eb="6">
      <t>ネンリョウ</t>
    </rPh>
    <phoneticPr fontId="1"/>
  </si>
  <si>
    <t>化石燃料の燃料消費量</t>
    <rPh sb="0" eb="2">
      <t>カセキ</t>
    </rPh>
    <rPh sb="2" eb="4">
      <t>ネンリョウ</t>
    </rPh>
    <phoneticPr fontId="1"/>
  </si>
  <si>
    <t>再生可能燃料の燃料消費量</t>
    <rPh sb="0" eb="6">
      <t>サイセイカノウネンリョウ</t>
    </rPh>
    <phoneticPr fontId="1"/>
  </si>
  <si>
    <t>導入設備の燃料種①（化石燃料）</t>
    <rPh sb="0" eb="2">
      <t>ドウニュウ</t>
    </rPh>
    <rPh sb="5" eb="7">
      <t>ネンリョウ</t>
    </rPh>
    <rPh sb="7" eb="8">
      <t>シュ</t>
    </rPh>
    <rPh sb="10" eb="14">
      <t>カセキネンリョウ</t>
    </rPh>
    <phoneticPr fontId="1"/>
  </si>
  <si>
    <t>導入設備の燃料種②（再生可能燃料）</t>
    <rPh sb="10" eb="14">
      <t>サイセイカノウ</t>
    </rPh>
    <rPh sb="14" eb="16">
      <t>ネンリョウ</t>
    </rPh>
    <phoneticPr fontId="1"/>
  </si>
  <si>
    <t>選択してください</t>
    <rPh sb="0" eb="2">
      <t>センタク</t>
    </rPh>
    <phoneticPr fontId="1"/>
  </si>
  <si>
    <t>LNG</t>
  </si>
  <si>
    <t>バイオガス</t>
  </si>
  <si>
    <t>バイオディーゼル</t>
  </si>
  <si>
    <t>LPG</t>
  </si>
  <si>
    <t>理由</t>
    <rPh sb="0" eb="2">
      <t>リユウ</t>
    </rPh>
    <phoneticPr fontId="1"/>
  </si>
  <si>
    <t>更新内容</t>
    <rPh sb="0" eb="2">
      <t>コウシン</t>
    </rPh>
    <rPh sb="2" eb="4">
      <t>ナイヨウ</t>
    </rPh>
    <phoneticPr fontId="1"/>
  </si>
  <si>
    <t>箇所</t>
    <rPh sb="0" eb="2">
      <t>カショ</t>
    </rPh>
    <phoneticPr fontId="1"/>
  </si>
  <si>
    <t>日付</t>
    <rPh sb="0" eb="2">
      <t>ヒヅケ</t>
    </rPh>
    <phoneticPr fontId="1"/>
  </si>
  <si>
    <t>更新履歴</t>
    <rPh sb="0" eb="2">
      <t>コウシン</t>
    </rPh>
    <rPh sb="2" eb="4">
      <t>リレキ</t>
    </rPh>
    <phoneticPr fontId="1"/>
  </si>
  <si>
    <t>「計算方法A」F70</t>
    <rPh sb="1" eb="5">
      <t>ケイサンホウホウ</t>
    </rPh>
    <phoneticPr fontId="1"/>
  </si>
  <si>
    <t>全数式</t>
    <rPh sb="0" eb="1">
      <t>ゼン</t>
    </rPh>
    <rPh sb="1" eb="3">
      <t>スウシキ</t>
    </rPh>
    <phoneticPr fontId="1"/>
  </si>
  <si>
    <t>数式における参照方法を全て絶対参照に変更</t>
    <rPh sb="0" eb="2">
      <t>スウシキ</t>
    </rPh>
    <rPh sb="6" eb="8">
      <t>サンショウ</t>
    </rPh>
    <rPh sb="8" eb="10">
      <t>ホウホウ</t>
    </rPh>
    <rPh sb="11" eb="12">
      <t>スベ</t>
    </rPh>
    <rPh sb="13" eb="17">
      <t>ゼッタイサンショウ</t>
    </rPh>
    <rPh sb="18" eb="20">
      <t>ヘンコウ</t>
    </rPh>
    <phoneticPr fontId="1"/>
  </si>
  <si>
    <t>「計算方法B」G108</t>
    <rPh sb="1" eb="5">
      <t>ケイサンホウホウ</t>
    </rPh>
    <phoneticPr fontId="1"/>
  </si>
  <si>
    <t>verを変更する際に、参照元がずれる可能性を防ぐため。</t>
    <rPh sb="4" eb="6">
      <t>ヘンコウ</t>
    </rPh>
    <rPh sb="8" eb="9">
      <t>サイ</t>
    </rPh>
    <rPh sb="11" eb="14">
      <t>サンショウモト</t>
    </rPh>
    <rPh sb="18" eb="21">
      <t>カノウセイ</t>
    </rPh>
    <rPh sb="22" eb="23">
      <t>フセ</t>
    </rPh>
    <phoneticPr fontId="6"/>
  </si>
  <si>
    <t>バイオガスを利用した際の再生可能燃料の消費量を正しく積算するため。</t>
    <rPh sb="6" eb="8">
      <t>リヨウ</t>
    </rPh>
    <rPh sb="10" eb="11">
      <t>サイ</t>
    </rPh>
    <rPh sb="12" eb="18">
      <t>サイセイカノウネンリョウ</t>
    </rPh>
    <rPh sb="19" eb="22">
      <t>ショウヒリョウ</t>
    </rPh>
    <rPh sb="23" eb="24">
      <t>タダ</t>
    </rPh>
    <rPh sb="26" eb="28">
      <t>セキサン</t>
    </rPh>
    <phoneticPr fontId="6"/>
  </si>
  <si>
    <t>L32セルでバイオガスを選択した場合、単位表示を「N㎥」と表示</t>
    <rPh sb="12" eb="14">
      <t>センタク</t>
    </rPh>
    <rPh sb="16" eb="18">
      <t>バアイ</t>
    </rPh>
    <rPh sb="19" eb="21">
      <t>タンイ</t>
    </rPh>
    <rPh sb="21" eb="23">
      <t>ヒョウジ</t>
    </rPh>
    <rPh sb="29" eb="31">
      <t>ヒョウジ</t>
    </rPh>
    <phoneticPr fontId="1"/>
  </si>
  <si>
    <t>L32セルでバイオガスを選択した場合、単位表示を「N㎥/kW」と表示</t>
    <rPh sb="12" eb="14">
      <t>センタク</t>
    </rPh>
    <rPh sb="16" eb="18">
      <t>バアイ</t>
    </rPh>
    <rPh sb="19" eb="21">
      <t>タンイ</t>
    </rPh>
    <rPh sb="21" eb="23">
      <t>ヒョウジ</t>
    </rPh>
    <rPh sb="32" eb="34">
      <t>ヒョウジ</t>
    </rPh>
    <phoneticPr fontId="1"/>
  </si>
  <si>
    <t>「計算方法A」D111</t>
    <rPh sb="1" eb="5">
      <t>ケイサンホウホウ</t>
    </rPh>
    <phoneticPr fontId="1"/>
  </si>
  <si>
    <t>参照元の更新</t>
    <rPh sb="0" eb="3">
      <t>サンショウモト</t>
    </rPh>
    <rPh sb="4" eb="6">
      <t>コウシン</t>
    </rPh>
    <phoneticPr fontId="6"/>
  </si>
  <si>
    <t>参照元に不備があったため。</t>
    <rPh sb="0" eb="2">
      <t>サンショウ</t>
    </rPh>
    <rPh sb="2" eb="3">
      <t>モト</t>
    </rPh>
    <rPh sb="4" eb="6">
      <t>フビ</t>
    </rPh>
    <phoneticPr fontId="6"/>
  </si>
  <si>
    <t>「計算方法B」F96</t>
    <rPh sb="1" eb="3">
      <t>ケイサン</t>
    </rPh>
    <rPh sb="3" eb="5">
      <t>ホウホウ</t>
    </rPh>
    <phoneticPr fontId="6"/>
  </si>
  <si>
    <t>「計算方法B」F98</t>
    <rPh sb="1" eb="3">
      <t>ケイサン</t>
    </rPh>
    <rPh sb="3" eb="5">
      <t>ホウホウ</t>
    </rPh>
    <phoneticPr fontId="6"/>
  </si>
  <si>
    <r>
      <t>以下の通り、数式を修正
（修正前）
”=IF(ISERROR(IF($E$86="年間燃料消費量",$F$92*$F$94/100/$D$43,$F$88*($F$94/100)*($E$77/100)/VLOOKUP($L$28,$R$23:$U$27,4,FALSE)*(100/$E$55)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/$D$43),0,IF($E$86="年間燃料消費量",$F$92*$F$94/100/$D$43,$F$88*($F$94/100)*($E$77/100)/VLOOKUP($L$28,$R$23:$U$27,4,FALSE)*(100/$E$55)</t>
    </r>
    <r>
      <rPr>
        <sz val="11"/>
        <color indexed="10"/>
        <rFont val="ＭＳ Ｐゴシック"/>
        <family val="3"/>
        <charset val="128"/>
      </rPr>
      <t>)</t>
    </r>
    <r>
      <rPr>
        <sz val="11"/>
        <color theme="1"/>
        <rFont val="ＭＳ Ｐゴシック"/>
        <family val="3"/>
        <charset val="128"/>
        <scheme val="minor"/>
      </rPr>
      <t>/$D$43)”
（修正後）
”=IF(ISERROR(IF($E$86="年間燃料消費量",$F$92*$F$94/100/$D$43,$F$88*($F$94/100)*($E$77/100)/VLOOKUP($L$28,$R$23:$U$27,4,FALSE)*(100/$E$55)/$D$43)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,0,IF($E$86="年間燃料消費量",$F$92*$F$94/100/$D$43,$F$88*($F$94/100)*($E$77/100)/VLOOKUP($L$28,$R$23:$U$27,4,FALSE)*(100/$E$55)/$D$43)</t>
    </r>
    <r>
      <rPr>
        <sz val="11"/>
        <color indexed="10"/>
        <rFont val="ＭＳ Ｐゴシック"/>
        <family val="3"/>
        <charset val="128"/>
      </rPr>
      <t>)</t>
    </r>
    <r>
      <rPr>
        <sz val="11"/>
        <color theme="1"/>
        <rFont val="ＭＳ Ｐゴシック"/>
        <family val="3"/>
        <charset val="128"/>
        <scheme val="minor"/>
      </rPr>
      <t>”</t>
    </r>
    <rPh sb="0" eb="2">
      <t>イカ</t>
    </rPh>
    <rPh sb="3" eb="4">
      <t>トオ</t>
    </rPh>
    <rPh sb="6" eb="8">
      <t>スウシキ</t>
    </rPh>
    <rPh sb="9" eb="11">
      <t>シュウセイ</t>
    </rPh>
    <rPh sb="13" eb="15">
      <t>シュウセイ</t>
    </rPh>
    <rPh sb="15" eb="16">
      <t>マエ</t>
    </rPh>
    <rPh sb="288" eb="290">
      <t>シュウセイ</t>
    </rPh>
    <rPh sb="290" eb="291">
      <t>アト</t>
    </rPh>
    <phoneticPr fontId="6"/>
  </si>
  <si>
    <r>
      <t>以下の通り、数式を修正
（修正前）
”=IF(ISERROR(IF($E$86="年間燃料消費量",$F$90*($F$94/100)/$D$43,$F$88*($F$94/100)*(1-$E$77/100)/VLOOKUP($F$28,$R$23:$U$27,4,FALSE)*(100/$K$55)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/$D$43),0,IF($E$86="年間燃料消費量",$F$90*($F$94/100)/$D$43,$F$88*($F$94/100)*(1-$E$77/100)/VLOOKUP($F$28,$R$23:$U$27,4,FALSE)*(100/$K$55)</t>
    </r>
    <r>
      <rPr>
        <sz val="11"/>
        <color indexed="10"/>
        <rFont val="ＭＳ Ｐゴシック"/>
        <family val="3"/>
        <charset val="128"/>
      </rPr>
      <t>)</t>
    </r>
    <r>
      <rPr>
        <sz val="11"/>
        <color theme="1"/>
        <rFont val="ＭＳ Ｐゴシック"/>
        <family val="3"/>
        <charset val="128"/>
        <scheme val="minor"/>
      </rPr>
      <t>/$D$43)”
（修正後）”=IF(ISERROR(IF($E$86="年間燃料消費量",$F$90*($F$94/100)/$D$43,$F$88*($F$94/100)*(1-$E$77/100)/VLOOKUP($F$28,$R$23:$U$27,4,FALSE)*(100/$K$55)/$D$43)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,0,IF($E$86="年間燃料消費量",$F$90*($F$94/100)/$D$43,$F$88*($F$94/100)*(1-$E$77/100)/VLOOKUP($F$28,$R$23:$U$27,4,FALSE)*(100/$K$55)/$D$43)</t>
    </r>
    <r>
      <rPr>
        <sz val="11"/>
        <color indexed="10"/>
        <rFont val="ＭＳ Ｐゴシック"/>
        <family val="3"/>
        <charset val="128"/>
      </rPr>
      <t>)</t>
    </r>
    <r>
      <rPr>
        <sz val="11"/>
        <color theme="1"/>
        <rFont val="ＭＳ Ｐゴシック"/>
        <family val="3"/>
        <charset val="128"/>
        <scheme val="minor"/>
      </rPr>
      <t>”に数式を修正</t>
    </r>
    <rPh sb="0" eb="2">
      <t>イカ</t>
    </rPh>
    <rPh sb="3" eb="4">
      <t>トオ</t>
    </rPh>
    <rPh sb="6" eb="8">
      <t>スウシキ</t>
    </rPh>
    <rPh sb="9" eb="11">
      <t>シュウセイ</t>
    </rPh>
    <rPh sb="13" eb="15">
      <t>シュウセイ</t>
    </rPh>
    <rPh sb="15" eb="16">
      <t>マエ</t>
    </rPh>
    <rPh sb="296" eb="298">
      <t>シュウセイ</t>
    </rPh>
    <rPh sb="298" eb="299">
      <t>アト</t>
    </rPh>
    <rPh sb="576" eb="578">
      <t>スウシキ</t>
    </rPh>
    <rPh sb="579" eb="581">
      <t>シュウセイ</t>
    </rPh>
    <phoneticPr fontId="6"/>
  </si>
  <si>
    <t>数式の括弧の位置（赤文字部分）が誤っており、「kW当たりの導入前の燃料消費量」を正確に算出できていなかったため。</t>
    <rPh sb="0" eb="2">
      <t>スウシキ</t>
    </rPh>
    <rPh sb="3" eb="5">
      <t>カッコ</t>
    </rPh>
    <rPh sb="6" eb="8">
      <t>イチ</t>
    </rPh>
    <rPh sb="9" eb="10">
      <t>アカ</t>
    </rPh>
    <rPh sb="10" eb="12">
      <t>モジ</t>
    </rPh>
    <rPh sb="12" eb="14">
      <t>ブブン</t>
    </rPh>
    <rPh sb="16" eb="17">
      <t>アヤマ</t>
    </rPh>
    <rPh sb="40" eb="42">
      <t>セイカク</t>
    </rPh>
    <rPh sb="43" eb="45">
      <t>サンシュツ</t>
    </rPh>
    <phoneticPr fontId="6"/>
  </si>
  <si>
    <t>「計算方法B」D22</t>
    <rPh sb="1" eb="3">
      <t>ケイサン</t>
    </rPh>
    <rPh sb="3" eb="5">
      <t>ホウホウ</t>
    </rPh>
    <phoneticPr fontId="6"/>
  </si>
  <si>
    <t>数式の括弧の位置（赤文字部分）が誤っており、正確な表示ができていなかったため。</t>
    <rPh sb="0" eb="2">
      <t>スウシキ</t>
    </rPh>
    <rPh sb="3" eb="5">
      <t>カッコ</t>
    </rPh>
    <rPh sb="6" eb="8">
      <t>イチ</t>
    </rPh>
    <rPh sb="9" eb="10">
      <t>アカ</t>
    </rPh>
    <rPh sb="10" eb="12">
      <t>モジ</t>
    </rPh>
    <rPh sb="12" eb="14">
      <t>ブブン</t>
    </rPh>
    <rPh sb="16" eb="17">
      <t>アヤマ</t>
    </rPh>
    <rPh sb="22" eb="24">
      <t>セイカク</t>
    </rPh>
    <rPh sb="25" eb="27">
      <t>ヒョウジ</t>
    </rPh>
    <phoneticPr fontId="6"/>
  </si>
  <si>
    <t>再生可能燃料のLCAを考慮したCO2排出係数とその設定根拠を記載してください。バイオディーゼルを利用するが、排出係数が不明である場合は、「1.03」と記入し、排出係数の設定根拠欄には、「初期値」と記入してください。その他の再生可能燃料を利用し、排出係数が不明である場合は、初期値である「0.00」から変更しないものとし、排出係数の設定根拠欄には、「不明」と記入してください。</t>
    <phoneticPr fontId="1"/>
  </si>
  <si>
    <t>電力の排出係数</t>
    <rPh sb="0" eb="2">
      <t>デンリョク</t>
    </rPh>
    <phoneticPr fontId="1"/>
  </si>
  <si>
    <t>数値が入力される全てのセル</t>
    <rPh sb="0" eb="2">
      <t>スウチ</t>
    </rPh>
    <rPh sb="3" eb="5">
      <t>ニュウリョク</t>
    </rPh>
    <rPh sb="8" eb="9">
      <t>スベ</t>
    </rPh>
    <phoneticPr fontId="1"/>
  </si>
  <si>
    <t>数値が適切に表示されるよう書式を変更</t>
    <rPh sb="0" eb="2">
      <t>スウチ</t>
    </rPh>
    <rPh sb="3" eb="5">
      <t>テキセツ</t>
    </rPh>
    <rPh sb="6" eb="8">
      <t>ヒョウジ</t>
    </rPh>
    <rPh sb="13" eb="15">
      <t>ショシキ</t>
    </rPh>
    <rPh sb="16" eb="18">
      <t>ヘンコウ</t>
    </rPh>
    <phoneticPr fontId="1"/>
  </si>
  <si>
    <t>「計算方法A」D95</t>
    <rPh sb="1" eb="3">
      <t>ケイサン</t>
    </rPh>
    <rPh sb="3" eb="5">
      <t>ホウホウ</t>
    </rPh>
    <phoneticPr fontId="6"/>
  </si>
  <si>
    <t>電力の排出係数の更新</t>
    <rPh sb="0" eb="2">
      <t>デンリョク</t>
    </rPh>
    <rPh sb="3" eb="7">
      <t>ハイシュツケイスウ</t>
    </rPh>
    <rPh sb="8" eb="10">
      <t>コウシン</t>
    </rPh>
    <phoneticPr fontId="1"/>
  </si>
  <si>
    <t>「計算方法B」D102</t>
    <rPh sb="1" eb="3">
      <t>ケイサン</t>
    </rPh>
    <rPh sb="3" eb="5">
      <t>ホウホウ</t>
    </rPh>
    <phoneticPr fontId="6"/>
  </si>
  <si>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phoneticPr fontId="1"/>
  </si>
  <si>
    <t>選択してください</t>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</si>
  <si>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phoneticPr fontId="1"/>
  </si>
  <si>
    <t>地球温暖化対策事業効果算定ガイドブック　補助事業申請者向けハード対策事業計算ファイル（令和６年度版）</t>
    <rPh sb="0" eb="2">
      <t>チキュウ</t>
    </rPh>
    <rPh sb="2" eb="5">
      <t>オンダンカ</t>
    </rPh>
    <rPh sb="5" eb="7">
      <t>タイサク</t>
    </rPh>
    <rPh sb="7" eb="9">
      <t>ジギョウ</t>
    </rPh>
    <rPh sb="9" eb="11">
      <t>コウカ</t>
    </rPh>
    <rPh sb="11" eb="13">
      <t>サンテイ</t>
    </rPh>
    <rPh sb="20" eb="22">
      <t>ホジョ</t>
    </rPh>
    <rPh sb="22" eb="24">
      <t>ジギョウ</t>
    </rPh>
    <rPh sb="24" eb="27">
      <t>シンセイシャ</t>
    </rPh>
    <rPh sb="27" eb="28">
      <t>ム</t>
    </rPh>
    <rPh sb="32" eb="34">
      <t>タイサク</t>
    </rPh>
    <rPh sb="34" eb="36">
      <t>ジギョウ</t>
    </rPh>
    <rPh sb="36" eb="38">
      <t>ケイサン</t>
    </rPh>
    <rPh sb="43" eb="45">
      <t>レイワ</t>
    </rPh>
    <rPh sb="46" eb="48">
      <t>ネンド</t>
    </rPh>
    <rPh sb="48" eb="49">
      <t>バン</t>
    </rPh>
    <phoneticPr fontId="1"/>
  </si>
  <si>
    <t>㎥</t>
    <phoneticPr fontId="1"/>
  </si>
  <si>
    <t>全体</t>
    <rPh sb="0" eb="2">
      <t>ゼンタイ</t>
    </rPh>
    <phoneticPr fontId="6"/>
  </si>
  <si>
    <t>排出係数を最新の値に更新</t>
    <rPh sb="0" eb="4">
      <t>ハイシュツケイスウ</t>
    </rPh>
    <rPh sb="5" eb="7">
      <t>サイシン</t>
    </rPh>
    <rPh sb="8" eb="9">
      <t>アタイ</t>
    </rPh>
    <rPh sb="10" eb="12">
      <t>コウシン</t>
    </rPh>
    <phoneticPr fontId="1"/>
  </si>
  <si>
    <t>改訂に伴い計算ファイルを更新。
桁数が大きい場合に数値が適切に表示されない事象を防ぐため。</t>
    <rPh sb="0" eb="2">
      <t>カイテイ</t>
    </rPh>
    <rPh sb="3" eb="4">
      <t>トモナ</t>
    </rPh>
    <rPh sb="5" eb="7">
      <t>ケイサン</t>
    </rPh>
    <rPh sb="12" eb="14">
      <t>コウシン</t>
    </rPh>
    <rPh sb="16" eb="18">
      <t>ケタスウ</t>
    </rPh>
    <rPh sb="19" eb="20">
      <t>オオ</t>
    </rPh>
    <rPh sb="22" eb="24">
      <t>バアイ</t>
    </rPh>
    <rPh sb="25" eb="27">
      <t>スウチ</t>
    </rPh>
    <rPh sb="28" eb="30">
      <t>テキセツ</t>
    </rPh>
    <rPh sb="31" eb="33">
      <t>ヒョウジ</t>
    </rPh>
    <rPh sb="37" eb="39">
      <t>ジショウ</t>
    </rPh>
    <rPh sb="40" eb="41">
      <t>フセ</t>
    </rPh>
    <phoneticPr fontId="1"/>
  </si>
  <si>
    <t>改訂に伴い計算ファイルを更新。</t>
    <phoneticPr fontId="1"/>
  </si>
  <si>
    <t>データ更新があったため。</t>
    <rPh sb="3" eb="5">
      <t>コウシン</t>
    </rPh>
    <phoneticPr fontId="1"/>
  </si>
  <si>
    <t>A.コジェネレーション/燃料電池用</t>
    <phoneticPr fontId="1"/>
  </si>
  <si>
    <t>電力の排出係数の設定根拠</t>
    <rPh sb="0" eb="2">
      <t>デンリョク</t>
    </rPh>
    <rPh sb="3" eb="5">
      <t>ハイシュツ</t>
    </rPh>
    <rPh sb="5" eb="7">
      <t>ケイスウ</t>
    </rPh>
    <rPh sb="8" eb="10">
      <t>セッテイ</t>
    </rPh>
    <rPh sb="10" eb="12">
      <t>コンキョ</t>
    </rPh>
    <phoneticPr fontId="1"/>
  </si>
  <si>
    <t>電力の排出係数を変更する場合は理由を明記してください。</t>
    <phoneticPr fontId="1"/>
  </si>
  <si>
    <t>「計算方法A」G95</t>
    <rPh sb="1" eb="3">
      <t>ケイサン</t>
    </rPh>
    <rPh sb="3" eb="5">
      <t>ホウホウ</t>
    </rPh>
    <phoneticPr fontId="6"/>
  </si>
  <si>
    <t>「計算方法A」J95</t>
    <rPh sb="1" eb="3">
      <t>ケイサン</t>
    </rPh>
    <rPh sb="3" eb="5">
      <t>ホウホウ</t>
    </rPh>
    <phoneticPr fontId="6"/>
  </si>
  <si>
    <t>電力の排出係数の設定根拠欄を追記</t>
    <rPh sb="0" eb="2">
      <t>デンリョク</t>
    </rPh>
    <rPh sb="3" eb="7">
      <t>ハイシュツケイスウ</t>
    </rPh>
    <rPh sb="8" eb="13">
      <t>セッテイコンキョラン</t>
    </rPh>
    <rPh sb="14" eb="16">
      <t>ツイキ</t>
    </rPh>
    <phoneticPr fontId="1"/>
  </si>
  <si>
    <t>電力の排出係数のセルロックを解除</t>
    <rPh sb="0" eb="2">
      <t>デンリョク</t>
    </rPh>
    <rPh sb="3" eb="7">
      <t>ハイシュツケイスウ</t>
    </rPh>
    <rPh sb="14" eb="16">
      <t>カイジョ</t>
    </rPh>
    <phoneticPr fontId="1"/>
  </si>
  <si>
    <t>「計算方法B」J102</t>
    <rPh sb="1" eb="3">
      <t>ケイサン</t>
    </rPh>
    <rPh sb="3" eb="5">
      <t>ホウホウ</t>
    </rPh>
    <phoneticPr fontId="6"/>
  </si>
  <si>
    <r>
      <t>以下の通り、数式を修正
（修正前）
=IF($D$18="新設","都市ガスボイラ","記載してください")
（修正後）
=IF($D$18="新</t>
    </r>
    <r>
      <rPr>
        <sz val="11"/>
        <color indexed="10"/>
        <rFont val="ＭＳ Ｐゴシック"/>
        <family val="3"/>
        <charset val="128"/>
      </rPr>
      <t>築</t>
    </r>
    <r>
      <rPr>
        <sz val="11"/>
        <color theme="1"/>
        <rFont val="ＭＳ Ｐゴシック"/>
        <family val="3"/>
        <charset val="128"/>
        <scheme val="minor"/>
      </rPr>
      <t>","都市ガスボイラ","記載してください")</t>
    </r>
    <phoneticPr fontId="6"/>
  </si>
  <si>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t>
    </r>
    <r>
      <rPr>
        <b/>
        <u/>
        <sz val="11"/>
        <color indexed="10"/>
        <rFont val="ＭＳ Ｐゴシック"/>
        <family val="3"/>
        <charset val="128"/>
      </rPr>
      <t>の計算ファイルを活用</t>
    </r>
    <r>
      <rPr>
        <sz val="11"/>
        <color indexed="10"/>
        <rFont val="ＭＳ Ｐゴシック"/>
        <family val="3"/>
        <charset val="128"/>
      </rPr>
      <t>することとする。
・入力する数値に関しては、必要に応じて計算ファイル内で表示されている小数点の位まで入力することとし、それ以下の小数点については四捨五入することとする。</t>
    </r>
    <rPh sb="59" eb="61">
      <t>サイシン</t>
    </rPh>
    <phoneticPr fontId="1"/>
  </si>
  <si>
    <r>
      <t>・本計算ファイルは</t>
    </r>
    <r>
      <rPr>
        <b/>
        <u/>
        <sz val="11"/>
        <color indexed="10"/>
        <rFont val="ＭＳ Ｐゴシック"/>
        <family val="3"/>
        <charset val="128"/>
      </rPr>
      <t>令和6年</t>
    </r>
    <r>
      <rPr>
        <b/>
        <u/>
        <sz val="11"/>
        <color indexed="10"/>
        <rFont val="ＭＳ Ｐゴシック"/>
        <family val="3"/>
        <charset val="128"/>
      </rPr>
      <t>度</t>
    </r>
    <r>
      <rPr>
        <sz val="11"/>
        <color indexed="10"/>
        <rFont val="ＭＳ Ｐゴシック"/>
        <family val="3"/>
        <charset val="128"/>
      </rPr>
      <t>補助事業の申請時に活用するものである。電力の排出係数の更新等に合わせて改訂されるため、必ず</t>
    </r>
    <r>
      <rPr>
        <b/>
        <u/>
        <sz val="11"/>
        <color indexed="10"/>
        <rFont val="ＭＳ Ｐゴシック"/>
        <family val="3"/>
        <charset val="128"/>
      </rPr>
      <t>最新の計算ファイルを活用</t>
    </r>
    <r>
      <rPr>
        <sz val="11"/>
        <color indexed="10"/>
        <rFont val="ＭＳ Ｐゴシック"/>
        <family val="3"/>
        <charset val="128"/>
      </rPr>
      <t>する</t>
    </r>
    <r>
      <rPr>
        <sz val="11"/>
        <color indexed="10"/>
        <rFont val="ＭＳ Ｐゴシック"/>
        <family val="3"/>
        <charset val="128"/>
      </rPr>
      <t>こととする。
・入力する数値に関しては、必要に応じて計算ファイル内で表示されている小数点の位まで入力することとし、それ以下の小数点については四捨五入することとする。</t>
    </r>
    <phoneticPr fontId="1"/>
  </si>
  <si>
    <r>
      <t>導入前の年間</t>
    </r>
    <r>
      <rPr>
        <b/>
        <sz val="11"/>
        <color indexed="9"/>
        <rFont val="ＭＳ Ｐゴシック"/>
        <family val="3"/>
        <charset val="128"/>
      </rPr>
      <t>熱利用量</t>
    </r>
    <rPh sb="0" eb="2">
      <t>ドウニュウ</t>
    </rPh>
    <rPh sb="2" eb="3">
      <t>マエ</t>
    </rPh>
    <rPh sb="4" eb="6">
      <t>ネンカン</t>
    </rPh>
    <rPh sb="6" eb="7">
      <t>ネツ</t>
    </rPh>
    <rPh sb="7" eb="9">
      <t>リヨウ</t>
    </rPh>
    <rPh sb="9" eb="10">
      <t>リョウ</t>
    </rPh>
    <phoneticPr fontId="1"/>
  </si>
  <si>
    <t>設備の導入前のパラメータとして、年間熱利用量を把握している場合は、「年間熱利用量」を選択し、記入してください。不明である場合は、「年間燃料消費量」を選択し、導入前の年間燃料消費量を温熱用途、冷熱用途の両方またはどちらかを記入してください。
（導入設備の容量当たりに換算する必要はありません）。</t>
    <rPh sb="5" eb="6">
      <t>マエ</t>
    </rPh>
    <rPh sb="16" eb="18">
      <t>ネンカン</t>
    </rPh>
    <rPh sb="18" eb="19">
      <t>ネツ</t>
    </rPh>
    <rPh sb="19" eb="21">
      <t>リヨウ</t>
    </rPh>
    <rPh sb="21" eb="22">
      <t>リョウ</t>
    </rPh>
    <rPh sb="23" eb="25">
      <t>ハアク</t>
    </rPh>
    <rPh sb="29" eb="31">
      <t>バアイ</t>
    </rPh>
    <rPh sb="42" eb="44">
      <t>センタク</t>
    </rPh>
    <rPh sb="46" eb="48">
      <t>キニュウ</t>
    </rPh>
    <rPh sb="55" eb="57">
      <t>フメイ</t>
    </rPh>
    <rPh sb="60" eb="62">
      <t>バアイ</t>
    </rPh>
    <rPh sb="65" eb="67">
      <t>ネンカン</t>
    </rPh>
    <rPh sb="67" eb="69">
      <t>ネンリョウ</t>
    </rPh>
    <rPh sb="69" eb="72">
      <t>ショウヒリョウ</t>
    </rPh>
    <rPh sb="74" eb="76">
      <t>センタク</t>
    </rPh>
    <rPh sb="78" eb="80">
      <t>ドウニュウ</t>
    </rPh>
    <rPh sb="80" eb="81">
      <t>マエ</t>
    </rPh>
    <rPh sb="82" eb="84">
      <t>ネンカン</t>
    </rPh>
    <rPh sb="84" eb="86">
      <t>ネンリョウ</t>
    </rPh>
    <rPh sb="90" eb="92">
      <t>オンネツ</t>
    </rPh>
    <rPh sb="92" eb="94">
      <t>ヨウト</t>
    </rPh>
    <rPh sb="95" eb="97">
      <t>レイネツ</t>
    </rPh>
    <rPh sb="97" eb="99">
      <t>ヨウト</t>
    </rPh>
    <rPh sb="100" eb="102">
      <t>リョウホウ</t>
    </rPh>
    <rPh sb="121" eb="123">
      <t>ドウニュウ</t>
    </rPh>
    <rPh sb="123" eb="125">
      <t>セツビ</t>
    </rPh>
    <rPh sb="126" eb="128">
      <t>ヨウリョウ</t>
    </rPh>
    <rPh sb="128" eb="129">
      <t>ア</t>
    </rPh>
    <rPh sb="132" eb="134">
      <t>カンザン</t>
    </rPh>
    <rPh sb="136" eb="138">
      <t>ヒツヨウ</t>
    </rPh>
    <phoneticPr fontId="1"/>
  </si>
  <si>
    <t>「計算方法B」B88</t>
    <rPh sb="1" eb="3">
      <t>ケイサン</t>
    </rPh>
    <rPh sb="3" eb="5">
      <t>ホウホウ</t>
    </rPh>
    <phoneticPr fontId="6"/>
  </si>
  <si>
    <t>「導入前の年間熱供給量」を「導入前の年間熱利用量」に変更</t>
    <rPh sb="8" eb="10">
      <t>キョウキュウ</t>
    </rPh>
    <rPh sb="26" eb="28">
      <t>ヘンコウ</t>
    </rPh>
    <phoneticPr fontId="6"/>
  </si>
  <si>
    <t>「計算方法B」E86</t>
    <rPh sb="1" eb="3">
      <t>ケイサン</t>
    </rPh>
    <rPh sb="3" eb="5">
      <t>ホウホウ</t>
    </rPh>
    <phoneticPr fontId="6"/>
  </si>
  <si>
    <t>選択肢内の、「年間熱供給量」を「年間熱利用量」に変更</t>
    <rPh sb="0" eb="3">
      <t>センタクシ</t>
    </rPh>
    <rPh sb="3" eb="4">
      <t>ナイ</t>
    </rPh>
    <rPh sb="10" eb="12">
      <t>キョウキュウ</t>
    </rPh>
    <rPh sb="24" eb="26">
      <t>ヘンコウ</t>
    </rPh>
    <phoneticPr fontId="6"/>
  </si>
  <si>
    <t>「計算方法B」I86</t>
    <rPh sb="1" eb="3">
      <t>ケイサン</t>
    </rPh>
    <rPh sb="3" eb="5">
      <t>ホウホウ</t>
    </rPh>
    <phoneticPr fontId="6"/>
  </si>
  <si>
    <t>排熱回収効率</t>
    <rPh sb="0" eb="1">
      <t>ハイ</t>
    </rPh>
    <rPh sb="1" eb="2">
      <t>ネツ</t>
    </rPh>
    <rPh sb="2" eb="4">
      <t>カイシュウ</t>
    </rPh>
    <rPh sb="4" eb="6">
      <t>コウリツ</t>
    </rPh>
    <phoneticPr fontId="1"/>
  </si>
  <si>
    <t>低位発熱量当たりの発電効率、排熱回収効率のカタログ値を記入してください。</t>
    <rPh sb="0" eb="6">
      <t>テイイハツネツリョウア</t>
    </rPh>
    <rPh sb="14" eb="15">
      <t>ハイ</t>
    </rPh>
    <rPh sb="25" eb="26">
      <t>チ</t>
    </rPh>
    <phoneticPr fontId="1"/>
  </si>
  <si>
    <t>「熱回収効率」から「排熱回収効率」に変更</t>
    <phoneticPr fontId="6"/>
  </si>
  <si>
    <t>「計算方法B」B63、G61</t>
    <rPh sb="1" eb="3">
      <t>ケイサン</t>
    </rPh>
    <rPh sb="3" eb="5">
      <t>ホウホウ</t>
    </rPh>
    <phoneticPr fontId="6"/>
  </si>
  <si>
    <t>温熱用途での熱利用量</t>
    <rPh sb="0" eb="4">
      <t>オンネツヨウト</t>
    </rPh>
    <rPh sb="6" eb="10">
      <t>ネツリヨウリョウ</t>
    </rPh>
    <phoneticPr fontId="1"/>
  </si>
  <si>
    <t>冷熱用途での熱利用量</t>
    <rPh sb="0" eb="4">
      <t>レイネツヨウト</t>
    </rPh>
    <rPh sb="6" eb="10">
      <t>ネツリヨウリョウ</t>
    </rPh>
    <phoneticPr fontId="1"/>
  </si>
  <si>
    <t>文中の「年間熱供給量」を「年間熱利用量」に変更</t>
    <rPh sb="0" eb="2">
      <t>ブンチュウ</t>
    </rPh>
    <phoneticPr fontId="6"/>
  </si>
  <si>
    <t>本計算ファイルでは、以下の考えに基づき2種類の計算パターンのいずれかを使用して削減原単位を算出します。なお、「計算方法A」では「発電量」、「総合効率」、「導入設備に係る燃料消費量」、「計算方法B」では「従来設備の燃料消費量」を出発点として、CO2削減効果を算出している。
  シミュレーションツール等を利用して稼働負荷を考慮した発電量や総合効率、導入設備に係る燃料消費量等を算出している場合
⇒「計算方法A」
  シミュレーションツール等を利用して稼働負荷を考慮した発電量や総合効率、導入設備に係る燃料消費量等を算出していない場合
⇒「計算方法B」</t>
    <rPh sb="0" eb="1">
      <t>ホン</t>
    </rPh>
    <rPh sb="1" eb="3">
      <t>ケイサン</t>
    </rPh>
    <rPh sb="10" eb="12">
      <t>イカ</t>
    </rPh>
    <rPh sb="55" eb="57">
      <t>ケイサン</t>
    </rPh>
    <rPh sb="57" eb="59">
      <t>ホウホウ</t>
    </rPh>
    <rPh sb="64" eb="66">
      <t>ハツデン</t>
    </rPh>
    <rPh sb="66" eb="67">
      <t>リョウ</t>
    </rPh>
    <rPh sb="70" eb="72">
      <t>ソウゴウ</t>
    </rPh>
    <rPh sb="72" eb="74">
      <t>コウリツ</t>
    </rPh>
    <rPh sb="77" eb="81">
      <t>ドウニュウセツビ</t>
    </rPh>
    <rPh sb="82" eb="83">
      <t>カカ</t>
    </rPh>
    <rPh sb="91" eb="93">
      <t>ケイサン</t>
    </rPh>
    <rPh sb="93" eb="95">
      <t>ホウホウ</t>
    </rPh>
    <rPh sb="149" eb="150">
      <t>トウ</t>
    </rPh>
    <rPh sb="151" eb="153">
      <t>リヨウ</t>
    </rPh>
    <rPh sb="155" eb="157">
      <t>カドウ</t>
    </rPh>
    <rPh sb="157" eb="159">
      <t>フカ</t>
    </rPh>
    <rPh sb="160" eb="162">
      <t>コウリョ</t>
    </rPh>
    <rPh sb="181" eb="186">
      <t>ネンリョウショウヒリョウ</t>
    </rPh>
    <phoneticPr fontId="1"/>
  </si>
  <si>
    <t>年間発電量に対する補機電力（導入設備の稼働に必要な電力）の割合を記入してください。不明である場合、デフォルト値から変更しないでください。</t>
    <rPh sb="0" eb="2">
      <t>ネンカン</t>
    </rPh>
    <rPh sb="2" eb="4">
      <t>ハツデン</t>
    </rPh>
    <rPh sb="4" eb="5">
      <t>リョウ</t>
    </rPh>
    <rPh sb="6" eb="7">
      <t>タイ</t>
    </rPh>
    <rPh sb="14" eb="16">
      <t>ドウニュウ</t>
    </rPh>
    <rPh sb="16" eb="18">
      <t>セツビ</t>
    </rPh>
    <rPh sb="19" eb="21">
      <t>カドウ</t>
    </rPh>
    <rPh sb="22" eb="24">
      <t>ヒツヨウ</t>
    </rPh>
    <rPh sb="25" eb="27">
      <t>デンリョク</t>
    </rPh>
    <rPh sb="29" eb="31">
      <t>ワリアイ</t>
    </rPh>
    <rPh sb="41" eb="43">
      <t>フメイ</t>
    </rPh>
    <rPh sb="46" eb="48">
      <t>バアイ</t>
    </rPh>
    <rPh sb="54" eb="55">
      <t>チ</t>
    </rPh>
    <rPh sb="57" eb="59">
      <t>ヘンコウ</t>
    </rPh>
    <phoneticPr fontId="1"/>
  </si>
  <si>
    <t>シミュレーション結果により算出された補機電力を差し引いた低位発熱量当たりの総合効率を記入してください。</t>
    <rPh sb="8" eb="10">
      <t>ケッカ</t>
    </rPh>
    <rPh sb="13" eb="15">
      <t>サンシュツ</t>
    </rPh>
    <rPh sb="23" eb="24">
      <t>サ</t>
    </rPh>
    <rPh sb="25" eb="26">
      <t>ヒ</t>
    </rPh>
    <rPh sb="37" eb="39">
      <t>ソウゴウ</t>
    </rPh>
    <rPh sb="39" eb="41">
      <t>コウリツ</t>
    </rPh>
    <rPh sb="42" eb="44">
      <t>キニュウ</t>
    </rPh>
    <phoneticPr fontId="1"/>
  </si>
  <si>
    <t>発電量に対する補機電力（導入設備の稼働に必要な電力）の割合を記入してください。不明である場合、デフォルト値から変更しないでください。</t>
    <rPh sb="0" eb="2">
      <t>ハツデン</t>
    </rPh>
    <rPh sb="2" eb="3">
      <t>リョウ</t>
    </rPh>
    <rPh sb="4" eb="5">
      <t>タイ</t>
    </rPh>
    <rPh sb="12" eb="14">
      <t>ドウニュウ</t>
    </rPh>
    <rPh sb="14" eb="16">
      <t>セツビ</t>
    </rPh>
    <rPh sb="17" eb="19">
      <t>カドウ</t>
    </rPh>
    <rPh sb="20" eb="22">
      <t>ヒツヨウ</t>
    </rPh>
    <rPh sb="23" eb="25">
      <t>デンリョク</t>
    </rPh>
    <rPh sb="27" eb="29">
      <t>ワリアイ</t>
    </rPh>
    <rPh sb="39" eb="41">
      <t>フメイ</t>
    </rPh>
    <rPh sb="44" eb="46">
      <t>バアイ</t>
    </rPh>
    <rPh sb="52" eb="53">
      <t>チ</t>
    </rPh>
    <rPh sb="55" eb="57">
      <t>ヘンコウ</t>
    </rPh>
    <phoneticPr fontId="1"/>
  </si>
  <si>
    <t>「計算方法A」G59</t>
    <rPh sb="1" eb="3">
      <t>ケイサン</t>
    </rPh>
    <rPh sb="3" eb="5">
      <t>ホウホウ</t>
    </rPh>
    <phoneticPr fontId="6"/>
  </si>
  <si>
    <t>「計算方法A」G61</t>
    <rPh sb="1" eb="3">
      <t>ケイサン</t>
    </rPh>
    <rPh sb="3" eb="5">
      <t>ホウホウ</t>
    </rPh>
    <phoneticPr fontId="6"/>
  </si>
  <si>
    <t>「計算方法B」G65</t>
    <rPh sb="1" eb="3">
      <t>ケイサン</t>
    </rPh>
    <rPh sb="3" eb="5">
      <t>ホウホウ</t>
    </rPh>
    <phoneticPr fontId="6"/>
  </si>
  <si>
    <t>「補機動力」の記載を「補機電力」に変更</t>
    <rPh sb="7" eb="9">
      <t>キサイ</t>
    </rPh>
    <rPh sb="17" eb="19">
      <t>ヘンコウ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</si>
</sst>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76" formatCode="#,##0_ "/>
    <numFmt numFmtId="177" formatCode="#,##0.00_ "/>
    <numFmt numFmtId="178" formatCode="#,##0.0;[Red]\-#,##0.0"/>
    <numFmt numFmtId="179" formatCode="0.0_ "/>
    <numFmt numFmtId="181" formatCode="0.0_);[Red]\(0.0\)"/>
    <numFmt numFmtId="183" formatCode="#,##0.0_ "/>
    <numFmt numFmtId="186" formatCode="#,##0.0_ ;[Red]\-#,##0.0\ "/>
    <numFmt numFmtId="188" formatCode="#,##0_ ;[Red]\-#,##0\ "/>
    <numFmt numFmtId="189" formatCode="0.000_ "/>
    <numFmt numFmtId="190" formatCode="#,##0_);[Red]\(#,##0\)"/>
    <numFmt numFmtId="197" formatCode="#,##0.00_);[Red]\(#,##0.00\)"/>
    <numFmt numFmtId="198" formatCode="#,##0.0_);[Red]\(#,##0.0\)"/>
    <numFmt numFmtId="199" formatCode="#,##0.000_ "/>
    <numFmt numFmtId="200" formatCode="#,##0.000_);[Red]\(#,##0.000\)"/>
  </numFmts>
  <fonts count="35" x14ac:knownFonts="1">
    <font>
      <sz val="11"/>
      <color theme="1"/>
      <name val="ＭＳ Ｐゴシック"/>
      <family val="3"/>
      <charset val="128"/>
      <scheme val="minor"/>
    </font>
    <font>
      <sz val="6"/>
      <name val="ＭＳ Ｐゴシック"/>
      <family val="3"/>
      <charset val="128"/>
    </font>
    <font>
      <sz val="6"/>
      <name val="ＭＳ Ｐゴシック"/>
      <family val="3"/>
      <charset val="128"/>
    </font>
    <font>
      <sz val="10"/>
      <name val="ＭＳ Ｐゴシック"/>
      <family val="3"/>
      <charset val="128"/>
    </font>
    <font>
      <b/>
      <sz val="11"/>
      <color indexed="9"/>
      <name val="ＭＳ Ｐゴシック"/>
      <family val="3"/>
      <charset val="128"/>
    </font>
    <font>
      <sz val="11"/>
      <color indexed="9"/>
      <name val="ＭＳ Ｐゴシック"/>
      <family val="3"/>
      <charset val="128"/>
    </font>
    <font>
      <sz val="6"/>
      <name val="ＭＳ Ｐゴシック"/>
      <family val="3"/>
      <charset val="128"/>
    </font>
    <font>
      <sz val="11"/>
      <color indexed="10"/>
      <name val="ＭＳ Ｐゴシック"/>
      <family val="3"/>
      <charset val="128"/>
    </font>
    <font>
      <sz val="11"/>
      <color indexed="10"/>
      <name val="ＭＳ Ｐゴシック"/>
      <family val="3"/>
      <charset val="128"/>
    </font>
    <font>
      <sz val="11"/>
      <color indexed="10"/>
      <name val="ＭＳ Ｐゴシック"/>
      <family val="3"/>
      <charset val="128"/>
    </font>
    <font>
      <b/>
      <u/>
      <sz val="11"/>
      <color indexed="10"/>
      <name val="ＭＳ Ｐゴシック"/>
      <family val="3"/>
      <charset val="128"/>
    </font>
    <font>
      <b/>
      <u/>
      <sz val="11"/>
      <color indexed="10"/>
      <name val="ＭＳ Ｐゴシック"/>
      <family val="3"/>
      <charset val="128"/>
    </font>
    <font>
      <sz val="11"/>
      <color indexed="10"/>
      <name val="ＭＳ Ｐゴシック"/>
      <family val="3"/>
      <charset val="128"/>
    </font>
    <font>
      <b/>
      <u/>
      <sz val="11"/>
      <color indexed="10"/>
      <name val="ＭＳ Ｐゴシック"/>
      <family val="3"/>
      <charset val="128"/>
    </font>
    <font>
      <sz val="11"/>
      <color theme="1"/>
      <name val="ＭＳ Ｐゴシック"/>
      <family val="3"/>
      <charset val="128"/>
      <scheme val="minor"/>
    </font>
    <font>
      <sz val="11"/>
      <color theme="0"/>
      <name val="ＭＳ Ｐゴシック"/>
      <family val="3"/>
      <charset val="128"/>
      <scheme val="minor"/>
    </font>
    <font>
      <b/>
      <sz val="11"/>
      <color theme="0"/>
      <name val="ＭＳ Ｐゴシック"/>
      <family val="3"/>
      <charset val="128"/>
      <scheme val="minor"/>
    </font>
    <font>
      <u/>
      <sz val="11"/>
      <color theme="10"/>
      <name val="ＭＳ Ｐゴシック"/>
      <family val="3"/>
      <charset val="128"/>
      <scheme val="minor"/>
    </font>
    <font>
      <sz val="11"/>
      <color rgb="FFFF0000"/>
      <name val="ＭＳ Ｐゴシック"/>
      <family val="3"/>
      <charset val="128"/>
      <scheme val="minor"/>
    </font>
    <font>
      <b/>
      <sz val="11"/>
      <color theme="1"/>
      <name val="ＭＳ Ｐゴシック"/>
      <family val="3"/>
      <charset val="128"/>
      <scheme val="minor"/>
    </font>
    <font>
      <sz val="10"/>
      <color rgb="FF8C8C8C"/>
      <name val="ＭＳ Ｐゴシック"/>
      <family val="3"/>
      <charset val="128"/>
      <scheme val="minor"/>
    </font>
    <font>
      <sz val="11"/>
      <color rgb="FF8C8C8C"/>
      <name val="ＭＳ Ｐゴシック"/>
      <family val="3"/>
      <charset val="128"/>
      <scheme val="minor"/>
    </font>
    <font>
      <sz val="11"/>
      <color rgb="FFFAFAFA"/>
      <name val="ＭＳ Ｐゴシック"/>
      <family val="3"/>
      <charset val="128"/>
      <scheme val="minor"/>
    </font>
    <font>
      <sz val="10"/>
      <color theme="1"/>
      <name val="ＭＳ Ｐゴシック"/>
      <family val="3"/>
      <charset val="128"/>
      <scheme val="minor"/>
    </font>
    <font>
      <sz val="12"/>
      <color theme="1"/>
      <name val="ＭＳ Ｐゴシック"/>
      <family val="3"/>
      <charset val="128"/>
      <scheme val="minor"/>
    </font>
    <font>
      <b/>
      <sz val="12"/>
      <name val="ＭＳ Ｐゴシック"/>
      <family val="3"/>
      <charset val="128"/>
      <scheme val="minor"/>
    </font>
    <font>
      <b/>
      <sz val="12"/>
      <color theme="0"/>
      <name val="ＭＳ Ｐゴシック"/>
      <family val="3"/>
      <charset val="128"/>
      <scheme val="minor"/>
    </font>
    <font>
      <b/>
      <u/>
      <sz val="14"/>
      <color theme="1"/>
      <name val="ＭＳ Ｐゴシック"/>
      <family val="3"/>
      <charset val="128"/>
      <scheme val="minor"/>
    </font>
    <font>
      <b/>
      <sz val="12"/>
      <color theme="1"/>
      <name val="ＭＳ Ｐゴシック"/>
      <family val="3"/>
      <charset val="128"/>
      <scheme val="minor"/>
    </font>
    <font>
      <b/>
      <sz val="18"/>
      <color rgb="FF0027BC"/>
      <name val="ＭＳ Ｐゴシック"/>
      <family val="3"/>
      <charset val="128"/>
      <scheme val="minor"/>
    </font>
    <font>
      <b/>
      <sz val="14"/>
      <color theme="1"/>
      <name val="ＭＳ Ｐゴシック"/>
      <family val="3"/>
      <charset val="128"/>
      <scheme val="minor"/>
    </font>
    <font>
      <sz val="22"/>
      <color theme="1"/>
      <name val="ＭＳ Ｐゴシック"/>
      <family val="3"/>
      <charset val="128"/>
      <scheme val="minor"/>
    </font>
    <font>
      <sz val="16"/>
      <color rgb="FFFF0000"/>
      <name val="ＭＳ Ｐゴシック"/>
      <family val="3"/>
      <charset val="128"/>
      <scheme val="minor"/>
    </font>
    <font>
      <b/>
      <sz val="16"/>
      <color rgb="FFFF0000"/>
      <name val="ＭＳ Ｐゴシック"/>
      <family val="3"/>
      <charset val="128"/>
      <scheme val="minor"/>
    </font>
    <font>
      <sz val="14"/>
      <color rgb="FF0027BC"/>
      <name val="ＭＳ Ｐゴシック"/>
      <family val="3"/>
      <charset val="128"/>
      <scheme val="minor"/>
    </font>
  </fonts>
  <fills count="13">
    <fill>
      <patternFill patternType="none"/>
    </fill>
    <fill>
      <patternFill patternType="gray125"/>
    </fill>
    <fill>
      <patternFill patternType="solid">
        <fgColor theme="0"/>
        <bgColor indexed="64"/>
      </patternFill>
    </fill>
    <fill>
      <patternFill patternType="solid">
        <fgColor rgb="FF8C8C8C"/>
        <bgColor indexed="64"/>
      </patternFill>
    </fill>
    <fill>
      <patternFill patternType="solid">
        <fgColor theme="0" tint="-4.9989318521683403E-2"/>
        <bgColor indexed="64"/>
      </patternFill>
    </fill>
    <fill>
      <patternFill patternType="solid">
        <fgColor rgb="FFFAFAFA"/>
        <bgColor indexed="64"/>
      </patternFill>
    </fill>
    <fill>
      <patternFill patternType="solid">
        <fgColor theme="2"/>
        <bgColor indexed="64"/>
      </patternFill>
    </fill>
    <fill>
      <patternFill patternType="solid">
        <fgColor rgb="FFFFFF00"/>
        <bgColor indexed="64"/>
      </patternFill>
    </fill>
    <fill>
      <patternFill patternType="solid">
        <fgColor theme="8" tint="0.79998168889431442"/>
        <bgColor indexed="64"/>
      </patternFill>
    </fill>
    <fill>
      <patternFill patternType="solid">
        <fgColor rgb="FF00A1DE"/>
        <bgColor indexed="64"/>
      </patternFill>
    </fill>
    <fill>
      <patternFill patternType="solid">
        <fgColor rgb="FF009999"/>
        <bgColor indexed="64"/>
      </patternFill>
    </fill>
    <fill>
      <patternFill patternType="solid">
        <fgColor theme="0" tint="-0.499984740745262"/>
        <bgColor indexed="64"/>
      </patternFill>
    </fill>
    <fill>
      <patternFill patternType="solid">
        <fgColor theme="7" tint="0.79998168889431442"/>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top style="thin">
        <color rgb="FF8C8C8C"/>
      </top>
      <bottom style="thin">
        <color rgb="FF8C8C8C"/>
      </bottom>
      <diagonal/>
    </border>
    <border>
      <left style="thin">
        <color rgb="FF8C8C8C"/>
      </left>
      <right style="thin">
        <color rgb="FF8C8C8C"/>
      </right>
      <top style="thin">
        <color rgb="FF8C8C8C"/>
      </top>
      <bottom style="thin">
        <color rgb="FF8C8C8C"/>
      </bottom>
      <diagonal/>
    </border>
    <border>
      <left/>
      <right style="thin">
        <color rgb="FF8C8C8C"/>
      </right>
      <top style="thin">
        <color rgb="FF8C8C8C"/>
      </top>
      <bottom style="thin">
        <color rgb="FF8C8C8C"/>
      </bottom>
      <diagonal/>
    </border>
    <border>
      <left style="medium">
        <color rgb="FF0027BC"/>
      </left>
      <right style="thin">
        <color rgb="FF8C8C8C"/>
      </right>
      <top style="thin">
        <color rgb="FF8C8C8C"/>
      </top>
      <bottom style="thin">
        <color rgb="FF8C8C8C"/>
      </bottom>
      <diagonal/>
    </border>
    <border>
      <left/>
      <right/>
      <top/>
      <bottom style="thin">
        <color rgb="FF8C8C8C"/>
      </bottom>
      <diagonal/>
    </border>
    <border>
      <left/>
      <right/>
      <top/>
      <bottom style="medium">
        <color rgb="FF0027BC"/>
      </bottom>
      <diagonal/>
    </border>
    <border>
      <left/>
      <right style="thin">
        <color rgb="FF72C7E7"/>
      </right>
      <top/>
      <bottom/>
      <diagonal/>
    </border>
    <border>
      <left/>
      <right/>
      <top style="thin">
        <color rgb="FF72C7E7"/>
      </top>
      <bottom style="thin">
        <color rgb="FF72C7E7"/>
      </bottom>
      <diagonal/>
    </border>
    <border>
      <left/>
      <right style="thin">
        <color rgb="FF72C7E7"/>
      </right>
      <top style="thin">
        <color rgb="FF72C7E7"/>
      </top>
      <bottom style="thin">
        <color rgb="FF72C7E7"/>
      </bottom>
      <diagonal/>
    </border>
    <border>
      <left style="medium">
        <color rgb="FF8C8C8C"/>
      </left>
      <right style="thin">
        <color rgb="FF8C8C8C"/>
      </right>
      <top/>
      <bottom style="thin">
        <color rgb="FF8C8C8C"/>
      </bottom>
      <diagonal/>
    </border>
    <border>
      <left style="medium">
        <color rgb="FF0027BC"/>
      </left>
      <right/>
      <top style="medium">
        <color rgb="FF0027BC"/>
      </top>
      <bottom/>
      <diagonal/>
    </border>
    <border>
      <left/>
      <right/>
      <top style="medium">
        <color rgb="FF0027BC"/>
      </top>
      <bottom/>
      <diagonal/>
    </border>
    <border>
      <left/>
      <right style="medium">
        <color rgb="FF0027BC"/>
      </right>
      <top style="medium">
        <color rgb="FF0027BC"/>
      </top>
      <bottom/>
      <diagonal/>
    </border>
    <border>
      <left style="medium">
        <color rgb="FF0027BC"/>
      </left>
      <right style="medium">
        <color rgb="FF0027BC"/>
      </right>
      <top style="medium">
        <color rgb="FF0027BC"/>
      </top>
      <bottom style="medium">
        <color rgb="FF0027BC"/>
      </bottom>
      <diagonal/>
    </border>
    <border>
      <left style="medium">
        <color rgb="FF8C8C8C"/>
      </left>
      <right style="thin">
        <color rgb="FF8C8C8C"/>
      </right>
      <top style="thin">
        <color rgb="FF8C8C8C"/>
      </top>
      <bottom style="thin">
        <color rgb="FF8C8C8C"/>
      </bottom>
      <diagonal/>
    </border>
    <border>
      <left style="thin">
        <color theme="0" tint="-0.499984740745262"/>
      </left>
      <right style="thin">
        <color rgb="FF8C8C8C"/>
      </right>
      <top style="thin">
        <color rgb="FF8C8C8C"/>
      </top>
      <bottom style="thin">
        <color rgb="FF8C8C8C"/>
      </bottom>
      <diagonal/>
    </border>
    <border>
      <left style="thin">
        <color rgb="FF8C8C8C"/>
      </left>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right/>
      <top style="thin">
        <color rgb="FF0027BC"/>
      </top>
      <bottom style="thin">
        <color rgb="FF0027BC"/>
      </bottom>
      <diagonal/>
    </border>
    <border>
      <left style="thin">
        <color rgb="FF8C8C8C"/>
      </left>
      <right/>
      <top style="thin">
        <color rgb="FF8C8C8C"/>
      </top>
      <bottom style="thin">
        <color rgb="FF8C8C8C"/>
      </bottom>
      <diagonal/>
    </border>
    <border>
      <left/>
      <right style="thin">
        <color theme="0" tint="-0.499984740745262"/>
      </right>
      <top/>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rgb="FF72C7E7"/>
      </left>
      <right/>
      <top style="thin">
        <color rgb="FF72C7E7"/>
      </top>
      <bottom style="thin">
        <color rgb="FF72C7E7"/>
      </bottom>
      <diagonal/>
    </border>
    <border>
      <left style="medium">
        <color rgb="FF0027BC"/>
      </left>
      <right style="thin">
        <color rgb="FF8C8C8C"/>
      </right>
      <top style="medium">
        <color rgb="FF0027BC"/>
      </top>
      <bottom style="medium">
        <color rgb="FF0027BC"/>
      </bottom>
      <diagonal/>
    </border>
    <border>
      <left style="thin">
        <color rgb="FF8C8C8C"/>
      </left>
      <right style="medium">
        <color rgb="FF0027BC"/>
      </right>
      <top style="medium">
        <color rgb="FF0027BC"/>
      </top>
      <bottom style="medium">
        <color rgb="FF0027BC"/>
      </bottom>
      <diagonal/>
    </border>
    <border>
      <left/>
      <right style="medium">
        <color rgb="FF0027BC"/>
      </right>
      <top style="thin">
        <color rgb="FF8C8C8C"/>
      </top>
      <bottom style="thin">
        <color rgb="FF8C8C8C"/>
      </bottom>
      <diagonal/>
    </border>
    <border>
      <left/>
      <right style="thin">
        <color rgb="FF8C8C8C"/>
      </right>
      <top/>
      <bottom/>
      <diagonal/>
    </border>
    <border>
      <left style="thin">
        <color rgb="FF72C7E7"/>
      </left>
      <right/>
      <top style="thin">
        <color rgb="FF72C7E7"/>
      </top>
      <bottom/>
      <diagonal/>
    </border>
    <border>
      <left/>
      <right/>
      <top style="thin">
        <color rgb="FF72C7E7"/>
      </top>
      <bottom/>
      <diagonal/>
    </border>
    <border>
      <left/>
      <right style="thin">
        <color rgb="FF72C7E7"/>
      </right>
      <top style="thin">
        <color rgb="FF72C7E7"/>
      </top>
      <bottom/>
      <diagonal/>
    </border>
    <border>
      <left style="thin">
        <color rgb="FF72C7E7"/>
      </left>
      <right/>
      <top/>
      <bottom style="thin">
        <color rgb="FF72C7E7"/>
      </bottom>
      <diagonal/>
    </border>
    <border>
      <left/>
      <right/>
      <top/>
      <bottom style="thin">
        <color rgb="FF72C7E7"/>
      </bottom>
      <diagonal/>
    </border>
    <border>
      <left/>
      <right style="thin">
        <color rgb="FF72C7E7"/>
      </right>
      <top/>
      <bottom style="thin">
        <color rgb="FF72C7E7"/>
      </bottom>
      <diagonal/>
    </border>
    <border>
      <left style="medium">
        <color rgb="FF0027BC"/>
      </left>
      <right/>
      <top style="medium">
        <color rgb="FF0027BC"/>
      </top>
      <bottom style="medium">
        <color rgb="FF0027BC"/>
      </bottom>
      <diagonal/>
    </border>
    <border>
      <left/>
      <right style="medium">
        <color rgb="FF0027BC"/>
      </right>
      <top style="medium">
        <color rgb="FF0027BC"/>
      </top>
      <bottom style="medium">
        <color rgb="FF0027BC"/>
      </bottom>
      <diagonal/>
    </border>
    <border>
      <left/>
      <right style="medium">
        <color rgb="FF0027BC"/>
      </right>
      <top/>
      <bottom/>
      <diagonal/>
    </border>
    <border>
      <left style="medium">
        <color rgb="FF0027BC"/>
      </left>
      <right/>
      <top/>
      <bottom style="medium">
        <color rgb="FF0027BC"/>
      </bottom>
      <diagonal/>
    </border>
    <border>
      <left style="thin">
        <color rgb="FF8C8C8C"/>
      </left>
      <right style="thin">
        <color rgb="FF8C8C8C"/>
      </right>
      <top style="thin">
        <color rgb="FF8C8C8C"/>
      </top>
      <bottom/>
      <diagonal/>
    </border>
    <border>
      <left style="thin">
        <color rgb="FF8C8C8C"/>
      </left>
      <right style="thin">
        <color rgb="FF8C8C8C"/>
      </right>
      <top/>
      <bottom/>
      <diagonal/>
    </border>
    <border>
      <left style="thin">
        <color rgb="FF8C8C8C"/>
      </left>
      <right style="thin">
        <color rgb="FF8C8C8C"/>
      </right>
      <top/>
      <bottom style="thin">
        <color rgb="FF8C8C8C"/>
      </bottom>
      <diagonal/>
    </border>
    <border>
      <left style="medium">
        <color rgb="FF8C8C8C"/>
      </left>
      <right/>
      <top style="medium">
        <color rgb="FF8C8C8C"/>
      </top>
      <bottom style="medium">
        <color rgb="FF8C8C8C"/>
      </bottom>
      <diagonal/>
    </border>
    <border>
      <left/>
      <right style="medium">
        <color rgb="FF0027BC"/>
      </right>
      <top style="medium">
        <color rgb="FF8C8C8C"/>
      </top>
      <bottom style="medium">
        <color rgb="FF8C8C8C"/>
      </bottom>
      <diagonal/>
    </border>
    <border>
      <left/>
      <right/>
      <top style="medium">
        <color rgb="FF0027BC"/>
      </top>
      <bottom style="medium">
        <color rgb="FF0027BC"/>
      </bottom>
      <diagonal/>
    </border>
    <border>
      <left/>
      <right style="medium">
        <color rgb="FF0027BC"/>
      </right>
      <top/>
      <bottom style="medium">
        <color rgb="FF0027BC"/>
      </bottom>
      <diagonal/>
    </border>
    <border>
      <left style="thin">
        <color rgb="FF72C7E7"/>
      </left>
      <right/>
      <top/>
      <bottom/>
      <diagonal/>
    </border>
    <border>
      <left style="thin">
        <color rgb="FF8C8C8C"/>
      </left>
      <right/>
      <top style="thin">
        <color rgb="FF8C8C8C"/>
      </top>
      <bottom/>
      <diagonal/>
    </border>
    <border>
      <left/>
      <right style="medium">
        <color rgb="FF0027BC"/>
      </right>
      <top style="thin">
        <color rgb="FF8C8C8C"/>
      </top>
      <bottom/>
      <diagonal/>
    </border>
    <border>
      <left style="thin">
        <color rgb="FF8C8C8C"/>
      </left>
      <right/>
      <top/>
      <bottom style="thin">
        <color rgb="FF8C8C8C"/>
      </bottom>
      <diagonal/>
    </border>
    <border>
      <left/>
      <right style="medium">
        <color rgb="FF0027BC"/>
      </right>
      <top/>
      <bottom style="thin">
        <color rgb="FF8C8C8C"/>
      </bottom>
      <diagonal/>
    </border>
    <border>
      <left style="thin">
        <color rgb="FF72C7E7"/>
      </left>
      <right style="thin">
        <color rgb="FF72C7E7"/>
      </right>
      <top style="thin">
        <color rgb="FF72C7E7"/>
      </top>
      <bottom style="thin">
        <color rgb="FF72C7E7"/>
      </bottom>
      <diagonal/>
    </border>
    <border>
      <left style="thin">
        <color rgb="FF8C8C8C"/>
      </left>
      <right style="thin">
        <color rgb="FF8C8C8C"/>
      </right>
      <top style="thin">
        <color rgb="FF8C8C8C"/>
      </top>
      <bottom style="thin">
        <color theme="0"/>
      </bottom>
      <diagonal/>
    </border>
    <border>
      <left style="thin">
        <color rgb="FF8C8C8C"/>
      </left>
      <right style="medium">
        <color rgb="FF0027BC"/>
      </right>
      <top style="thin">
        <color rgb="FF8C8C8C"/>
      </top>
      <bottom style="thin">
        <color theme="0"/>
      </bottom>
      <diagonal/>
    </border>
    <border>
      <left style="thin">
        <color rgb="FF8C8C8C"/>
      </left>
      <right style="thin">
        <color rgb="FF8C8C8C"/>
      </right>
      <top style="medium">
        <color rgb="FF0027BC"/>
      </top>
      <bottom style="medium">
        <color rgb="FF0027BC"/>
      </bottom>
      <diagonal/>
    </border>
    <border>
      <left style="thin">
        <color theme="8"/>
      </left>
      <right style="thin">
        <color indexed="64"/>
      </right>
      <top style="thin">
        <color theme="8"/>
      </top>
      <bottom style="thin">
        <color indexed="64"/>
      </bottom>
      <diagonal/>
    </border>
    <border>
      <left style="thin">
        <color indexed="64"/>
      </left>
      <right style="thin">
        <color indexed="64"/>
      </right>
      <top style="thin">
        <color theme="8"/>
      </top>
      <bottom style="thin">
        <color indexed="64"/>
      </bottom>
      <diagonal/>
    </border>
    <border>
      <left style="thin">
        <color indexed="64"/>
      </left>
      <right style="thin">
        <color theme="8"/>
      </right>
      <top style="thin">
        <color theme="8"/>
      </top>
      <bottom style="thin">
        <color indexed="64"/>
      </bottom>
      <diagonal/>
    </border>
    <border>
      <left style="thin">
        <color theme="8"/>
      </left>
      <right style="thin">
        <color indexed="64"/>
      </right>
      <top style="thin">
        <color indexed="64"/>
      </top>
      <bottom style="thin">
        <color theme="8"/>
      </bottom>
      <diagonal/>
    </border>
    <border>
      <left style="thin">
        <color indexed="64"/>
      </left>
      <right style="thin">
        <color indexed="64"/>
      </right>
      <top style="thin">
        <color indexed="64"/>
      </top>
      <bottom style="thin">
        <color theme="8"/>
      </bottom>
      <diagonal/>
    </border>
    <border>
      <left style="thin">
        <color indexed="64"/>
      </left>
      <right style="thin">
        <color theme="8"/>
      </right>
      <top style="thin">
        <color indexed="64"/>
      </top>
      <bottom style="thin">
        <color theme="8"/>
      </bottom>
      <diagonal/>
    </border>
    <border>
      <left/>
      <right/>
      <top style="thin">
        <color rgb="FF8C8C8C"/>
      </top>
      <bottom/>
      <diagonal/>
    </border>
    <border>
      <left style="medium">
        <color rgb="FF0027BC"/>
      </left>
      <right/>
      <top style="thin">
        <color rgb="FF8C8C8C"/>
      </top>
      <bottom style="thin">
        <color rgb="FF8C8C8C"/>
      </bottom>
      <diagonal/>
    </border>
  </borders>
  <cellStyleXfs count="6">
    <xf numFmtId="0" fontId="0" fillId="0" borderId="0">
      <alignment vertical="center"/>
    </xf>
    <xf numFmtId="9" fontId="14" fillId="0" borderId="0" applyFont="0" applyFill="0" applyBorder="0" applyAlignment="0" applyProtection="0">
      <alignment vertical="center"/>
    </xf>
    <xf numFmtId="0" fontId="17" fillId="0" borderId="0" applyNumberFormat="0" applyFill="0" applyBorder="0" applyAlignment="0" applyProtection="0">
      <alignment vertical="center"/>
    </xf>
    <xf numFmtId="38" fontId="14" fillId="0" borderId="0" applyFont="0" applyFill="0" applyBorder="0" applyAlignment="0" applyProtection="0">
      <alignment vertical="center"/>
    </xf>
    <xf numFmtId="0" fontId="14" fillId="0" borderId="0">
      <alignment vertical="center"/>
    </xf>
    <xf numFmtId="0" fontId="3" fillId="0" borderId="0">
      <alignment vertical="center"/>
    </xf>
  </cellStyleXfs>
  <cellXfs count="291">
    <xf numFmtId="0" fontId="0" fillId="0" borderId="0" xfId="0">
      <alignment vertical="center"/>
    </xf>
    <xf numFmtId="0" fontId="0" fillId="2" borderId="0" xfId="0" applyFill="1" applyBorder="1">
      <alignment vertical="center"/>
    </xf>
    <xf numFmtId="0" fontId="0" fillId="2" borderId="0" xfId="0" applyFill="1">
      <alignment vertical="center"/>
    </xf>
    <xf numFmtId="0" fontId="0" fillId="0" borderId="0" xfId="0" applyFill="1">
      <alignment vertical="center"/>
    </xf>
    <xf numFmtId="0" fontId="20" fillId="2" borderId="0" xfId="0" applyFont="1" applyFill="1" applyBorder="1" applyAlignment="1">
      <alignment vertical="top" wrapText="1"/>
    </xf>
    <xf numFmtId="0" fontId="21" fillId="0" borderId="0" xfId="0" applyFont="1">
      <alignment vertical="center"/>
    </xf>
    <xf numFmtId="0" fontId="0" fillId="0" borderId="0" xfId="0" applyFill="1" applyBorder="1">
      <alignment vertical="center"/>
    </xf>
    <xf numFmtId="0" fontId="0" fillId="0" borderId="0" xfId="0" applyBorder="1">
      <alignment vertical="center"/>
    </xf>
    <xf numFmtId="0" fontId="17" fillId="0" borderId="0" xfId="2">
      <alignment vertical="center"/>
    </xf>
    <xf numFmtId="38" fontId="14" fillId="0" borderId="0" xfId="3" applyFont="1">
      <alignment vertical="center"/>
    </xf>
    <xf numFmtId="0" fontId="20" fillId="0" borderId="0" xfId="0" applyFont="1" applyFill="1" applyBorder="1" applyAlignment="1">
      <alignment vertical="top" wrapText="1"/>
    </xf>
    <xf numFmtId="0" fontId="15" fillId="3" borderId="5"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5" borderId="0" xfId="0" applyFill="1">
      <alignment vertical="center"/>
    </xf>
    <xf numFmtId="0" fontId="0" fillId="5" borderId="0" xfId="0" applyFill="1" applyAlignment="1">
      <alignment horizontal="center" vertical="center"/>
    </xf>
    <xf numFmtId="0" fontId="0" fillId="5" borderId="0" xfId="0" applyFill="1" applyAlignment="1">
      <alignment horizontal="left" vertical="center"/>
    </xf>
    <xf numFmtId="0" fontId="0" fillId="5" borderId="9" xfId="0" applyFont="1" applyFill="1" applyBorder="1" applyAlignment="1">
      <alignment horizontal="center" vertical="center" wrapText="1"/>
    </xf>
    <xf numFmtId="0" fontId="0" fillId="5" borderId="0" xfId="0" applyFont="1" applyFill="1" applyBorder="1" applyAlignment="1">
      <alignment horizontal="center" vertical="center" wrapText="1"/>
    </xf>
    <xf numFmtId="0" fontId="0" fillId="5" borderId="10" xfId="0" applyFill="1" applyBorder="1" applyAlignment="1">
      <alignment horizontal="left" vertical="center"/>
    </xf>
    <xf numFmtId="0" fontId="0" fillId="5" borderId="0" xfId="0" applyFill="1" applyBorder="1" applyAlignment="1">
      <alignment horizontal="left" vertical="center"/>
    </xf>
    <xf numFmtId="0" fontId="20" fillId="5" borderId="0" xfId="0" applyFont="1" applyFill="1" applyBorder="1" applyAlignment="1">
      <alignment horizontal="left" vertical="top" wrapText="1"/>
    </xf>
    <xf numFmtId="0" fontId="0" fillId="5" borderId="0" xfId="0" applyFill="1" applyBorder="1" applyAlignment="1">
      <alignment horizontal="center" vertical="center"/>
    </xf>
    <xf numFmtId="0" fontId="15" fillId="5" borderId="0" xfId="0" applyFont="1" applyFill="1">
      <alignment vertical="center"/>
    </xf>
    <xf numFmtId="0" fontId="0" fillId="5" borderId="11" xfId="0" applyFill="1" applyBorder="1">
      <alignment vertical="center"/>
    </xf>
    <xf numFmtId="0" fontId="20" fillId="5" borderId="0" xfId="0" applyFont="1" applyFill="1" applyBorder="1" applyAlignment="1">
      <alignment vertical="top" wrapText="1"/>
    </xf>
    <xf numFmtId="0" fontId="0" fillId="5" borderId="0" xfId="0" applyFill="1" applyBorder="1">
      <alignment vertical="center"/>
    </xf>
    <xf numFmtId="0" fontId="0" fillId="5" borderId="0" xfId="0" applyFill="1" applyBorder="1" applyAlignment="1">
      <alignment vertical="center"/>
    </xf>
    <xf numFmtId="0" fontId="22" fillId="5" borderId="0" xfId="0" applyFont="1" applyFill="1">
      <alignment vertical="center"/>
    </xf>
    <xf numFmtId="0" fontId="0" fillId="5" borderId="0" xfId="0" applyFill="1" applyBorder="1" applyAlignment="1">
      <alignment horizontal="left" vertical="top" wrapText="1"/>
    </xf>
    <xf numFmtId="0" fontId="15" fillId="5" borderId="0" xfId="0" applyFont="1" applyFill="1" applyBorder="1" applyAlignment="1">
      <alignment horizontal="center" vertical="center"/>
    </xf>
    <xf numFmtId="0" fontId="19" fillId="5" borderId="0" xfId="0" applyFont="1" applyFill="1">
      <alignment vertical="center"/>
    </xf>
    <xf numFmtId="0" fontId="16" fillId="5" borderId="0" xfId="0" applyFont="1" applyFill="1" applyBorder="1" applyAlignment="1">
      <alignment horizontal="center" vertical="center"/>
    </xf>
    <xf numFmtId="0" fontId="20" fillId="5" borderId="0" xfId="0" applyFont="1" applyFill="1" applyBorder="1" applyAlignment="1">
      <alignment vertical="top" wrapText="1"/>
    </xf>
    <xf numFmtId="0" fontId="20" fillId="5" borderId="12" xfId="0" applyFont="1" applyFill="1" applyBorder="1" applyAlignment="1">
      <alignment horizontal="left" vertical="top" wrapText="1"/>
    </xf>
    <xf numFmtId="0" fontId="20" fillId="5" borderId="0" xfId="0" applyFont="1" applyFill="1" applyBorder="1" applyAlignment="1">
      <alignment horizontal="left" vertical="center" wrapText="1"/>
    </xf>
    <xf numFmtId="0" fontId="19" fillId="5" borderId="0" xfId="0" applyFont="1" applyFill="1" applyBorder="1">
      <alignment vertical="center"/>
    </xf>
    <xf numFmtId="0" fontId="0" fillId="5" borderId="0" xfId="0" applyFont="1" applyFill="1" applyBorder="1" applyAlignment="1">
      <alignment vertical="center" wrapText="1"/>
    </xf>
    <xf numFmtId="0" fontId="20" fillId="5" borderId="0" xfId="0" applyFont="1" applyFill="1" applyBorder="1" applyAlignment="1">
      <alignment horizontal="left" vertical="top" wrapText="1"/>
    </xf>
    <xf numFmtId="0" fontId="0" fillId="5" borderId="0" xfId="0" applyFill="1" applyBorder="1" applyAlignment="1">
      <alignment horizontal="left" vertical="center" wrapText="1"/>
    </xf>
    <xf numFmtId="0" fontId="20" fillId="5" borderId="0" xfId="0" applyFont="1" applyFill="1" applyBorder="1" applyAlignment="1">
      <alignment vertical="center" wrapText="1"/>
    </xf>
    <xf numFmtId="0" fontId="0" fillId="5" borderId="0" xfId="0" applyFill="1" applyBorder="1" applyAlignment="1">
      <alignment horizontal="center" vertical="center" wrapText="1"/>
    </xf>
    <xf numFmtId="38" fontId="14" fillId="5" borderId="0" xfId="3" applyFont="1" applyFill="1">
      <alignment vertical="center"/>
    </xf>
    <xf numFmtId="0" fontId="20" fillId="5" borderId="13" xfId="0" applyFont="1" applyFill="1" applyBorder="1" applyAlignment="1">
      <alignment horizontal="left" vertical="top" wrapText="1"/>
    </xf>
    <xf numFmtId="0" fontId="0" fillId="5" borderId="0" xfId="0" applyFont="1" applyFill="1" applyBorder="1" applyAlignment="1">
      <alignment horizontal="center" vertical="center"/>
    </xf>
    <xf numFmtId="38" fontId="14" fillId="5" borderId="0" xfId="3" applyFont="1" applyFill="1" applyBorder="1">
      <alignment vertical="center"/>
    </xf>
    <xf numFmtId="38" fontId="14" fillId="5" borderId="0" xfId="3" applyFont="1" applyFill="1" applyBorder="1" applyAlignment="1">
      <alignment horizontal="center" vertical="center"/>
    </xf>
    <xf numFmtId="0" fontId="0" fillId="5" borderId="0" xfId="0" applyFill="1" applyBorder="1" applyAlignment="1">
      <alignment horizontal="center" vertical="center"/>
    </xf>
    <xf numFmtId="0" fontId="0" fillId="4" borderId="7" xfId="0" applyFill="1" applyBorder="1" applyAlignment="1">
      <alignment horizontal="center" vertical="center"/>
    </xf>
    <xf numFmtId="0" fontId="20" fillId="5" borderId="0" xfId="0" applyFont="1" applyFill="1" applyBorder="1" applyAlignment="1">
      <alignment horizontal="left" vertical="center" wrapText="1"/>
    </xf>
    <xf numFmtId="0" fontId="0" fillId="5" borderId="14" xfId="0" applyFill="1" applyBorder="1">
      <alignment vertical="center"/>
    </xf>
    <xf numFmtId="0" fontId="0" fillId="4" borderId="7" xfId="0"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20" fillId="5" borderId="0" xfId="0" applyFont="1" applyFill="1" applyBorder="1" applyAlignment="1">
      <alignment horizontal="left" vertical="top" wrapText="1"/>
    </xf>
    <xf numFmtId="178" fontId="0" fillId="5" borderId="0" xfId="0" applyNumberFormat="1" applyFill="1">
      <alignment vertical="center"/>
    </xf>
    <xf numFmtId="0" fontId="0" fillId="5" borderId="0" xfId="0" applyFill="1" applyBorder="1" applyAlignment="1">
      <alignment horizontal="center" vertical="center"/>
    </xf>
    <xf numFmtId="0" fontId="20" fillId="5" borderId="0" xfId="0" applyFont="1" applyFill="1" applyBorder="1" applyAlignment="1">
      <alignment horizontal="left" vertical="center" wrapText="1"/>
    </xf>
    <xf numFmtId="0" fontId="0" fillId="0" borderId="0" xfId="0" applyFill="1" applyAlignment="1">
      <alignment horizontal="center" vertical="center"/>
    </xf>
    <xf numFmtId="38" fontId="14" fillId="4" borderId="8" xfId="3" applyFont="1" applyFill="1" applyBorder="1" applyAlignment="1">
      <alignment horizontal="center" vertical="center"/>
    </xf>
    <xf numFmtId="0" fontId="0" fillId="4" borderId="7" xfId="0" applyFill="1" applyBorder="1" applyAlignment="1">
      <alignment horizontal="center" vertical="center"/>
    </xf>
    <xf numFmtId="0" fontId="15" fillId="3" borderId="5" xfId="0" applyFont="1" applyFill="1" applyBorder="1" applyAlignment="1">
      <alignment horizontal="center" vertical="center"/>
    </xf>
    <xf numFmtId="0" fontId="0" fillId="4" borderId="6" xfId="0" applyFill="1" applyBorder="1" applyAlignment="1">
      <alignment horizontal="center" vertical="center"/>
    </xf>
    <xf numFmtId="0" fontId="0" fillId="5" borderId="0" xfId="0" applyFill="1" applyBorder="1" applyAlignment="1">
      <alignment horizontal="center" vertical="center"/>
    </xf>
    <xf numFmtId="0" fontId="0" fillId="2" borderId="0" xfId="0" applyFill="1" applyBorder="1" applyAlignment="1">
      <alignment horizontal="center" vertical="center"/>
    </xf>
    <xf numFmtId="0" fontId="0" fillId="2" borderId="0" xfId="0" applyFill="1" applyBorder="1" applyAlignment="1">
      <alignment horizontal="left" vertical="center"/>
    </xf>
    <xf numFmtId="0" fontId="0" fillId="2" borderId="0" xfId="0" applyFill="1" applyBorder="1" applyAlignment="1">
      <alignment vertical="top"/>
    </xf>
    <xf numFmtId="0" fontId="0" fillId="2" borderId="0" xfId="0" applyFont="1" applyFill="1" applyBorder="1" applyAlignment="1">
      <alignment horizontal="center" vertical="center" wrapText="1"/>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15" fillId="2" borderId="0" xfId="0" applyFont="1" applyFill="1" applyBorder="1" applyAlignment="1">
      <alignment horizontal="center" vertical="center"/>
    </xf>
    <xf numFmtId="0" fontId="0" fillId="2" borderId="0" xfId="0" applyFill="1" applyAlignment="1">
      <alignment horizontal="center" vertical="center"/>
    </xf>
    <xf numFmtId="0" fontId="21" fillId="2" borderId="0" xfId="0" applyFont="1" applyFill="1" applyBorder="1" applyAlignment="1">
      <alignment horizontal="left" vertical="center" wrapText="1"/>
    </xf>
    <xf numFmtId="0" fontId="20" fillId="2" borderId="0" xfId="0" applyFont="1" applyFill="1" applyBorder="1" applyAlignment="1">
      <alignment vertical="top" wrapText="1"/>
    </xf>
    <xf numFmtId="0" fontId="23" fillId="5" borderId="0" xfId="0" applyFont="1" applyFill="1" applyBorder="1">
      <alignment vertical="center"/>
    </xf>
    <xf numFmtId="0" fontId="23" fillId="5" borderId="0" xfId="0" applyFont="1" applyFill="1" applyBorder="1" applyAlignment="1">
      <alignment horizontal="center" vertical="center"/>
    </xf>
    <xf numFmtId="0" fontId="0" fillId="4" borderId="6" xfId="0" applyFill="1" applyBorder="1" applyAlignment="1">
      <alignment horizontal="center" vertical="center"/>
    </xf>
    <xf numFmtId="0" fontId="0" fillId="4" borderId="7" xfId="0" applyFill="1" applyBorder="1" applyAlignment="1">
      <alignment horizontal="center" vertical="center"/>
    </xf>
    <xf numFmtId="0" fontId="0" fillId="5" borderId="0" xfId="0" applyFill="1" applyBorder="1" applyAlignment="1">
      <alignment horizontal="center" vertical="center"/>
    </xf>
    <xf numFmtId="0" fontId="0" fillId="5" borderId="0" xfId="0" applyFill="1" applyBorder="1" applyAlignment="1">
      <alignment horizontal="center" vertical="center"/>
    </xf>
    <xf numFmtId="0" fontId="20" fillId="4" borderId="12" xfId="0" applyFont="1" applyFill="1" applyBorder="1" applyAlignment="1">
      <alignment vertical="top" wrapText="1"/>
    </xf>
    <xf numFmtId="0" fontId="0" fillId="5" borderId="0" xfId="0" applyFill="1" applyBorder="1" applyAlignment="1">
      <alignment horizontal="center" vertical="center"/>
    </xf>
    <xf numFmtId="179" fontId="0" fillId="2" borderId="0" xfId="0" applyNumberFormat="1" applyFill="1">
      <alignment vertical="center"/>
    </xf>
    <xf numFmtId="0" fontId="0" fillId="2" borderId="0" xfId="0" applyFill="1" applyBorder="1" applyAlignment="1">
      <alignment horizontal="right" vertical="center"/>
    </xf>
    <xf numFmtId="0" fontId="20" fillId="2" borderId="0" xfId="0" applyFont="1" applyFill="1" applyBorder="1" applyAlignment="1">
      <alignment vertical="top"/>
    </xf>
    <xf numFmtId="0" fontId="24" fillId="2" borderId="0" xfId="0" applyFont="1" applyFill="1" applyBorder="1" applyAlignment="1">
      <alignment horizontal="right" vertical="center"/>
    </xf>
    <xf numFmtId="189" fontId="0" fillId="0" borderId="0" xfId="0" applyNumberFormat="1">
      <alignment vertical="center"/>
    </xf>
    <xf numFmtId="181" fontId="0" fillId="0" borderId="0" xfId="0" applyNumberFormat="1">
      <alignment vertical="center"/>
    </xf>
    <xf numFmtId="0" fontId="19" fillId="4" borderId="7" xfId="0" applyFont="1" applyFill="1" applyBorder="1" applyAlignment="1">
      <alignment horizontal="center" vertical="center"/>
    </xf>
    <xf numFmtId="0" fontId="0" fillId="2" borderId="15" xfId="0" applyFill="1" applyBorder="1" applyAlignment="1" applyProtection="1">
      <alignment horizontal="center" vertical="center"/>
      <protection locked="0"/>
    </xf>
    <xf numFmtId="0" fontId="0" fillId="6" borderId="16" xfId="0" applyFill="1" applyBorder="1" applyProtection="1">
      <alignment vertical="center"/>
      <protection locked="0"/>
    </xf>
    <xf numFmtId="0" fontId="0" fillId="6" borderId="17" xfId="0" applyFill="1" applyBorder="1" applyProtection="1">
      <alignment vertical="center"/>
      <protection locked="0"/>
    </xf>
    <xf numFmtId="176" fontId="14" fillId="2" borderId="18" xfId="3" applyNumberFormat="1" applyFont="1" applyFill="1" applyBorder="1" applyAlignment="1" applyProtection="1">
      <alignment vertical="center" shrinkToFit="1"/>
      <protection locked="0"/>
    </xf>
    <xf numFmtId="190" fontId="0" fillId="4" borderId="6" xfId="0" applyNumberFormat="1" applyFill="1" applyBorder="1" applyAlignment="1">
      <alignment vertical="center" shrinkToFit="1"/>
    </xf>
    <xf numFmtId="190" fontId="0" fillId="0" borderId="18" xfId="0" applyNumberFormat="1" applyBorder="1" applyAlignment="1" applyProtection="1">
      <alignment vertical="center" shrinkToFit="1"/>
      <protection locked="0"/>
    </xf>
    <xf numFmtId="186" fontId="14" fillId="0" borderId="18" xfId="3" applyNumberFormat="1" applyFont="1" applyBorder="1" applyAlignment="1" applyProtection="1">
      <alignment vertical="center" shrinkToFit="1"/>
      <protection locked="0"/>
    </xf>
    <xf numFmtId="188" fontId="14" fillId="0" borderId="18" xfId="3" applyNumberFormat="1" applyFont="1" applyFill="1" applyBorder="1" applyAlignment="1" applyProtection="1">
      <alignment vertical="center" shrinkToFit="1"/>
      <protection locked="0"/>
    </xf>
    <xf numFmtId="186" fontId="14" fillId="0" borderId="18" xfId="3" applyNumberFormat="1" applyFont="1" applyFill="1" applyBorder="1" applyAlignment="1" applyProtection="1">
      <alignment vertical="center" shrinkToFit="1"/>
      <protection locked="0"/>
    </xf>
    <xf numFmtId="188" fontId="14" fillId="4" borderId="6" xfId="3" applyNumberFormat="1" applyFont="1" applyFill="1" applyBorder="1" applyAlignment="1">
      <alignment vertical="center" shrinkToFit="1"/>
    </xf>
    <xf numFmtId="188" fontId="14" fillId="4" borderId="19" xfId="3" applyNumberFormat="1" applyFont="1" applyFill="1" applyBorder="1" applyAlignment="1">
      <alignment vertical="center" shrinkToFit="1"/>
    </xf>
    <xf numFmtId="197" fontId="0" fillId="0" borderId="18" xfId="0" applyNumberFormat="1" applyBorder="1" applyAlignment="1" applyProtection="1">
      <alignment vertical="center" shrinkToFit="1"/>
      <protection locked="0"/>
    </xf>
    <xf numFmtId="183" fontId="0" fillId="0" borderId="18" xfId="0" applyNumberFormat="1" applyBorder="1" applyAlignment="1" applyProtection="1">
      <alignment vertical="center" shrinkToFit="1"/>
      <protection locked="0"/>
    </xf>
    <xf numFmtId="176" fontId="0" fillId="4" borderId="6" xfId="0" applyNumberFormat="1" applyFill="1" applyBorder="1" applyAlignment="1">
      <alignment vertical="center" shrinkToFit="1"/>
    </xf>
    <xf numFmtId="183" fontId="0" fillId="4" borderId="20" xfId="0" applyNumberFormat="1" applyFill="1" applyBorder="1" applyAlignment="1">
      <alignment vertical="center" shrinkToFit="1"/>
    </xf>
    <xf numFmtId="183" fontId="14" fillId="4" borderId="6" xfId="1" applyNumberFormat="1" applyFont="1" applyFill="1" applyBorder="1" applyAlignment="1">
      <alignment vertical="center" shrinkToFit="1"/>
    </xf>
    <xf numFmtId="200" fontId="0" fillId="4" borderId="6" xfId="0" applyNumberFormat="1" applyFill="1" applyBorder="1" applyAlignment="1">
      <alignment vertical="center" shrinkToFit="1"/>
    </xf>
    <xf numFmtId="177" fontId="0" fillId="0" borderId="18" xfId="0" applyNumberFormat="1" applyBorder="1" applyAlignment="1" applyProtection="1">
      <alignment vertical="center" shrinkToFit="1"/>
      <protection locked="0"/>
    </xf>
    <xf numFmtId="199" fontId="0" fillId="4" borderId="6" xfId="0" applyNumberFormat="1" applyFill="1" applyBorder="1" applyAlignment="1">
      <alignment vertical="center" shrinkToFit="1"/>
    </xf>
    <xf numFmtId="176" fontId="0" fillId="4" borderId="7" xfId="0" applyNumberFormat="1" applyFill="1" applyBorder="1" applyAlignment="1">
      <alignment vertical="center" shrinkToFit="1"/>
    </xf>
    <xf numFmtId="190" fontId="14" fillId="4" borderId="6" xfId="3" applyNumberFormat="1" applyFont="1" applyFill="1" applyBorder="1" applyAlignment="1">
      <alignment vertical="center" shrinkToFit="1"/>
    </xf>
    <xf numFmtId="179" fontId="0" fillId="0" borderId="0" xfId="0" applyNumberFormat="1">
      <alignment vertical="center"/>
    </xf>
    <xf numFmtId="179" fontId="0" fillId="7" borderId="0" xfId="0" applyNumberFormat="1" applyFill="1">
      <alignment vertical="center"/>
    </xf>
    <xf numFmtId="0" fontId="0" fillId="7" borderId="0" xfId="0" applyFill="1">
      <alignment vertical="center"/>
    </xf>
    <xf numFmtId="199" fontId="0" fillId="7" borderId="0" xfId="0" applyNumberFormat="1" applyFill="1">
      <alignment vertical="center"/>
    </xf>
    <xf numFmtId="0" fontId="25" fillId="2" borderId="0" xfId="0" applyFont="1" applyFill="1" applyBorder="1" applyAlignment="1">
      <alignment vertical="top"/>
    </xf>
    <xf numFmtId="199" fontId="0" fillId="4" borderId="6" xfId="0" applyNumberFormat="1" applyFill="1" applyBorder="1" applyAlignment="1" applyProtection="1">
      <alignment vertical="center" shrinkToFit="1"/>
      <protection locked="0"/>
    </xf>
    <xf numFmtId="38" fontId="14" fillId="2" borderId="21" xfId="3" applyFont="1" applyFill="1" applyBorder="1" applyAlignment="1">
      <alignment vertical="center"/>
    </xf>
    <xf numFmtId="0" fontId="0" fillId="0" borderId="0" xfId="0" applyProtection="1">
      <alignment vertical="center"/>
    </xf>
    <xf numFmtId="0" fontId="15" fillId="3" borderId="22" xfId="0" applyFont="1" applyFill="1" applyBorder="1" applyAlignment="1" applyProtection="1">
      <alignment horizontal="center" vertical="center"/>
    </xf>
    <xf numFmtId="0" fontId="15" fillId="3" borderId="23" xfId="0" applyFont="1" applyFill="1" applyBorder="1" applyAlignment="1" applyProtection="1">
      <alignment horizontal="center" vertical="center"/>
    </xf>
    <xf numFmtId="0" fontId="15" fillId="3" borderId="24" xfId="0" applyFont="1" applyFill="1" applyBorder="1" applyAlignment="1" applyProtection="1">
      <alignment horizontal="center" vertical="center"/>
    </xf>
    <xf numFmtId="14" fontId="0" fillId="0" borderId="1" xfId="0" applyNumberFormat="1" applyBorder="1" applyProtection="1">
      <alignment vertical="center"/>
    </xf>
    <xf numFmtId="0" fontId="0" fillId="0" borderId="1" xfId="0" applyBorder="1" applyAlignment="1" applyProtection="1">
      <alignment horizontal="center" vertical="center"/>
    </xf>
    <xf numFmtId="0" fontId="0" fillId="0" borderId="1" xfId="0" applyBorder="1" applyAlignment="1" applyProtection="1">
      <alignment vertical="center" wrapText="1"/>
    </xf>
    <xf numFmtId="0" fontId="0" fillId="0" borderId="1" xfId="0" applyBorder="1" applyProtection="1">
      <alignment vertical="center"/>
    </xf>
    <xf numFmtId="14" fontId="0" fillId="2" borderId="1" xfId="0" applyNumberFormat="1" applyFill="1" applyBorder="1" applyProtection="1">
      <alignment vertical="center"/>
    </xf>
    <xf numFmtId="0" fontId="0" fillId="2" borderId="1" xfId="0" applyFill="1" applyBorder="1" applyAlignment="1" applyProtection="1">
      <alignment horizontal="center" vertical="center" wrapText="1"/>
    </xf>
    <xf numFmtId="0" fontId="0" fillId="2" borderId="1" xfId="0" applyFill="1" applyBorder="1" applyProtection="1">
      <alignment vertical="center"/>
    </xf>
    <xf numFmtId="0" fontId="0" fillId="2" borderId="1" xfId="0" applyFill="1" applyBorder="1" applyAlignment="1" applyProtection="1">
      <alignment vertical="center" wrapText="1"/>
    </xf>
    <xf numFmtId="0" fontId="0" fillId="2" borderId="1" xfId="0" applyFill="1" applyBorder="1" applyAlignment="1" applyProtection="1">
      <alignment horizontal="center" vertical="center"/>
    </xf>
    <xf numFmtId="0" fontId="0" fillId="2" borderId="1" xfId="0" applyFont="1" applyFill="1" applyBorder="1" applyProtection="1">
      <alignment vertical="center"/>
    </xf>
    <xf numFmtId="0" fontId="26" fillId="10" borderId="0" xfId="0" applyFont="1" applyFill="1" applyAlignment="1">
      <alignment horizontal="center" vertical="center"/>
    </xf>
    <xf numFmtId="0" fontId="27" fillId="2" borderId="0" xfId="0" applyFont="1" applyFill="1" applyBorder="1" applyAlignment="1">
      <alignment horizontal="center" vertical="center"/>
    </xf>
    <xf numFmtId="0" fontId="2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15" fillId="2" borderId="0" xfId="0" applyFont="1" applyFill="1" applyBorder="1" applyAlignment="1">
      <alignment horizontal="center" vertical="center" wrapText="1"/>
    </xf>
    <xf numFmtId="0" fontId="0" fillId="2" borderId="0" xfId="0" applyFill="1" applyBorder="1" applyAlignment="1">
      <alignment horizontal="left" vertical="center"/>
    </xf>
    <xf numFmtId="0" fontId="29" fillId="5" borderId="25" xfId="0" applyFont="1" applyFill="1" applyBorder="1" applyAlignment="1">
      <alignment horizontal="center" vertical="center"/>
    </xf>
    <xf numFmtId="176" fontId="0" fillId="2" borderId="0" xfId="0" applyNumberFormat="1" applyFill="1" applyBorder="1" applyAlignment="1">
      <alignment horizontal="center" vertical="center"/>
    </xf>
    <xf numFmtId="0" fontId="24" fillId="8" borderId="2" xfId="0" applyFont="1" applyFill="1" applyBorder="1" applyAlignment="1">
      <alignment horizontal="left" vertical="center" wrapText="1"/>
    </xf>
    <xf numFmtId="0" fontId="24" fillId="8" borderId="3" xfId="0" applyFont="1" applyFill="1" applyBorder="1" applyAlignment="1">
      <alignment horizontal="left" vertical="center" wrapText="1"/>
    </xf>
    <xf numFmtId="0" fontId="24" fillId="8" borderId="4" xfId="0" applyFont="1" applyFill="1" applyBorder="1" applyAlignment="1">
      <alignment horizontal="left" vertical="center" wrapText="1"/>
    </xf>
    <xf numFmtId="0" fontId="15" fillId="9" borderId="0" xfId="0" applyFont="1" applyFill="1" applyBorder="1" applyAlignment="1">
      <alignment horizontal="center" vertical="center"/>
    </xf>
    <xf numFmtId="0" fontId="20" fillId="4" borderId="36" xfId="0" applyFont="1" applyFill="1" applyBorder="1" applyAlignment="1">
      <alignment horizontal="left" vertical="top" wrapText="1"/>
    </xf>
    <xf numFmtId="0" fontId="20" fillId="4" borderId="37" xfId="0" applyFont="1" applyFill="1" applyBorder="1" applyAlignment="1">
      <alignment horizontal="left" vertical="top" wrapText="1"/>
    </xf>
    <xf numFmtId="0" fontId="20" fillId="4" borderId="38" xfId="0" applyFont="1" applyFill="1" applyBorder="1" applyAlignment="1">
      <alignment horizontal="left" vertical="top" wrapText="1"/>
    </xf>
    <xf numFmtId="0" fontId="20" fillId="4" borderId="53" xfId="0" applyFont="1" applyFill="1" applyBorder="1" applyAlignment="1">
      <alignment horizontal="left" vertical="top" wrapText="1"/>
    </xf>
    <xf numFmtId="0" fontId="20" fillId="4" borderId="0" xfId="0" applyFont="1" applyFill="1" applyBorder="1" applyAlignment="1">
      <alignment horizontal="left" vertical="top" wrapText="1"/>
    </xf>
    <xf numFmtId="0" fontId="20" fillId="4" borderId="11" xfId="0" applyFont="1" applyFill="1" applyBorder="1" applyAlignment="1">
      <alignment horizontal="left" vertical="top" wrapText="1"/>
    </xf>
    <xf numFmtId="0" fontId="20" fillId="4" borderId="39" xfId="0" applyFont="1" applyFill="1" applyBorder="1" applyAlignment="1">
      <alignment horizontal="left" vertical="top" wrapText="1"/>
    </xf>
    <xf numFmtId="0" fontId="20" fillId="4" borderId="40" xfId="0" applyFont="1" applyFill="1" applyBorder="1" applyAlignment="1">
      <alignment horizontal="left" vertical="top" wrapText="1"/>
    </xf>
    <xf numFmtId="0" fontId="20" fillId="4" borderId="41" xfId="0" applyFont="1" applyFill="1" applyBorder="1" applyAlignment="1">
      <alignment horizontal="left" vertical="top" wrapText="1"/>
    </xf>
    <xf numFmtId="0" fontId="15" fillId="3" borderId="54" xfId="0" applyFont="1" applyFill="1" applyBorder="1" applyAlignment="1">
      <alignment horizontal="center" vertical="center" wrapText="1"/>
    </xf>
    <xf numFmtId="0" fontId="15" fillId="3" borderId="55" xfId="0" applyFont="1" applyFill="1" applyBorder="1" applyAlignment="1">
      <alignment horizontal="center" vertical="center" wrapText="1"/>
    </xf>
    <xf numFmtId="0" fontId="0" fillId="0" borderId="42" xfId="0" applyBorder="1" applyAlignment="1" applyProtection="1">
      <alignment horizontal="left" vertical="center" wrapText="1"/>
      <protection locked="0"/>
    </xf>
    <xf numFmtId="0" fontId="0" fillId="0" borderId="51" xfId="0" applyBorder="1" applyAlignment="1" applyProtection="1">
      <alignment horizontal="left" vertical="center" wrapText="1"/>
      <protection locked="0"/>
    </xf>
    <xf numFmtId="0" fontId="0" fillId="0" borderId="43" xfId="0" applyBorder="1" applyAlignment="1" applyProtection="1">
      <alignment horizontal="left" vertical="center" wrapText="1"/>
      <protection locked="0"/>
    </xf>
    <xf numFmtId="0" fontId="15" fillId="3" borderId="68" xfId="0" applyFont="1" applyFill="1" applyBorder="1" applyAlignment="1">
      <alignment horizontal="center" vertical="center" wrapText="1"/>
    </xf>
    <xf numFmtId="0" fontId="0" fillId="4" borderId="69" xfId="0" applyFill="1" applyBorder="1" applyAlignment="1">
      <alignment horizontal="center" vertical="center"/>
    </xf>
    <xf numFmtId="0" fontId="0" fillId="4" borderId="7" xfId="0" applyFill="1" applyBorder="1" applyAlignment="1">
      <alignment horizontal="center" vertical="center"/>
    </xf>
    <xf numFmtId="183" fontId="0" fillId="0" borderId="32" xfId="0" applyNumberFormat="1" applyBorder="1" applyAlignment="1" applyProtection="1">
      <alignment horizontal="center" vertical="center" shrinkToFit="1"/>
      <protection locked="0"/>
    </xf>
    <xf numFmtId="183" fontId="0" fillId="0" borderId="33" xfId="0" applyNumberFormat="1" applyBorder="1" applyAlignment="1" applyProtection="1">
      <alignment horizontal="center" vertical="center" shrinkToFit="1"/>
      <protection locked="0"/>
    </xf>
    <xf numFmtId="0" fontId="0" fillId="0" borderId="42" xfId="0" applyBorder="1" applyAlignment="1" applyProtection="1">
      <alignment horizontal="center" vertical="center" wrapText="1"/>
      <protection locked="0"/>
    </xf>
    <xf numFmtId="0" fontId="0" fillId="0" borderId="43" xfId="0" applyBorder="1" applyAlignment="1" applyProtection="1">
      <alignment horizontal="center" vertical="center" wrapText="1"/>
      <protection locked="0"/>
    </xf>
    <xf numFmtId="0" fontId="15" fillId="9" borderId="0" xfId="0" applyFont="1" applyFill="1" applyAlignment="1">
      <alignment horizontal="center" vertical="center"/>
    </xf>
    <xf numFmtId="0" fontId="0" fillId="4" borderId="26" xfId="0"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20" fillId="4" borderId="31" xfId="0" applyFont="1" applyFill="1" applyBorder="1" applyAlignment="1">
      <alignment horizontal="left" vertical="center" wrapText="1"/>
    </xf>
    <xf numFmtId="0" fontId="20" fillId="4" borderId="12" xfId="0" applyFont="1" applyFill="1" applyBorder="1" applyAlignment="1">
      <alignment horizontal="left" vertical="center" wrapText="1"/>
    </xf>
    <xf numFmtId="0" fontId="20" fillId="4" borderId="13" xfId="0" applyFont="1" applyFill="1" applyBorder="1" applyAlignment="1">
      <alignment horizontal="left" vertical="center" wrapText="1"/>
    </xf>
    <xf numFmtId="0" fontId="15" fillId="3" borderId="26" xfId="0" applyFont="1" applyFill="1" applyBorder="1" applyAlignment="1">
      <alignment horizontal="center" vertical="center"/>
    </xf>
    <xf numFmtId="0" fontId="15" fillId="3" borderId="5" xfId="0" applyFont="1" applyFill="1" applyBorder="1" applyAlignment="1">
      <alignment horizontal="center" vertical="center"/>
    </xf>
    <xf numFmtId="0" fontId="16" fillId="11" borderId="26" xfId="0" applyFont="1" applyFill="1" applyBorder="1" applyAlignment="1">
      <alignment horizontal="center" vertical="center"/>
    </xf>
    <xf numFmtId="0" fontId="16" fillId="11" borderId="7" xfId="0" applyFont="1" applyFill="1" applyBorder="1" applyAlignment="1">
      <alignment horizontal="center" vertical="center"/>
    </xf>
    <xf numFmtId="0" fontId="15" fillId="3" borderId="7" xfId="0" applyFont="1" applyFill="1" applyBorder="1" applyAlignment="1">
      <alignment horizontal="center" vertical="center"/>
    </xf>
    <xf numFmtId="0" fontId="0" fillId="4" borderId="6" xfId="0" applyFill="1" applyBorder="1" applyAlignment="1">
      <alignment horizontal="center" vertical="center"/>
    </xf>
    <xf numFmtId="176" fontId="30" fillId="0" borderId="26" xfId="0" applyNumberFormat="1" applyFont="1" applyBorder="1" applyAlignment="1">
      <alignment horizontal="center" vertical="center" shrinkToFit="1"/>
    </xf>
    <xf numFmtId="176" fontId="30" fillId="0" borderId="5" xfId="0" applyNumberFormat="1" applyFont="1" applyBorder="1" applyAlignment="1">
      <alignment horizontal="center" vertical="center" shrinkToFit="1"/>
    </xf>
    <xf numFmtId="0" fontId="15" fillId="3" borderId="56" xfId="0" applyFont="1" applyFill="1" applyBorder="1" applyAlignment="1">
      <alignment horizontal="center" vertical="center" wrapText="1"/>
    </xf>
    <xf numFmtId="0" fontId="15" fillId="3" borderId="57" xfId="0" applyFont="1" applyFill="1" applyBorder="1" applyAlignment="1">
      <alignment horizontal="center" vertical="center" wrapText="1"/>
    </xf>
    <xf numFmtId="0" fontId="0" fillId="0" borderId="15" xfId="0" applyFont="1" applyFill="1" applyBorder="1" applyAlignment="1" applyProtection="1">
      <alignment horizontal="left" vertical="center" wrapText="1"/>
      <protection locked="0"/>
    </xf>
    <xf numFmtId="0" fontId="0" fillId="0" borderId="16" xfId="0" applyFont="1" applyFill="1" applyBorder="1" applyAlignment="1" applyProtection="1">
      <alignment horizontal="left" vertical="center" wrapText="1"/>
      <protection locked="0"/>
    </xf>
    <xf numFmtId="0" fontId="0" fillId="0" borderId="17" xfId="0" applyFont="1" applyFill="1" applyBorder="1" applyAlignment="1" applyProtection="1">
      <alignment horizontal="left" vertical="center" wrapText="1"/>
      <protection locked="0"/>
    </xf>
    <xf numFmtId="0" fontId="0" fillId="0" borderId="45" xfId="0" applyFont="1" applyFill="1" applyBorder="1" applyAlignment="1" applyProtection="1">
      <alignment horizontal="left" vertical="center" wrapText="1"/>
      <protection locked="0"/>
    </xf>
    <xf numFmtId="0" fontId="0" fillId="0" borderId="10" xfId="0" applyFont="1" applyFill="1" applyBorder="1" applyAlignment="1" applyProtection="1">
      <alignment horizontal="left" vertical="center" wrapText="1"/>
      <protection locked="0"/>
    </xf>
    <xf numFmtId="0" fontId="0" fillId="0" borderId="52" xfId="0" applyFont="1" applyFill="1" applyBorder="1" applyAlignment="1" applyProtection="1">
      <alignment horizontal="left" vertical="center" wrapText="1"/>
      <protection locked="0"/>
    </xf>
    <xf numFmtId="0" fontId="0" fillId="0" borderId="32"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15" fillId="3" borderId="6" xfId="0" applyFont="1" applyFill="1" applyBorder="1" applyAlignment="1">
      <alignment horizontal="center" vertical="center"/>
    </xf>
    <xf numFmtId="0" fontId="15" fillId="3" borderId="21" xfId="0" applyFont="1" applyFill="1" applyBorder="1" applyAlignment="1">
      <alignment horizontal="center" vertical="center"/>
    </xf>
    <xf numFmtId="0" fontId="15" fillId="3" borderId="0" xfId="0" applyFont="1" applyFill="1" applyBorder="1" applyAlignment="1">
      <alignment horizontal="center" vertical="center"/>
    </xf>
    <xf numFmtId="0" fontId="0" fillId="4" borderId="26" xfId="0" applyFill="1" applyBorder="1" applyAlignment="1">
      <alignment horizontal="center" vertical="center"/>
    </xf>
    <xf numFmtId="0" fontId="15" fillId="3" borderId="0" xfId="0" applyFont="1" applyFill="1" applyBorder="1" applyAlignment="1">
      <alignment horizontal="center" vertical="center" wrapText="1"/>
    </xf>
    <xf numFmtId="0" fontId="20" fillId="4" borderId="31" xfId="0" applyFont="1" applyFill="1" applyBorder="1" applyAlignment="1">
      <alignment horizontal="left" vertical="top" wrapText="1"/>
    </xf>
    <xf numFmtId="0" fontId="20" fillId="4" borderId="12" xfId="0" applyFont="1" applyFill="1" applyBorder="1" applyAlignment="1">
      <alignment horizontal="left" vertical="top" wrapText="1"/>
    </xf>
    <xf numFmtId="0" fontId="20" fillId="4" borderId="13" xfId="0" applyFont="1" applyFill="1" applyBorder="1" applyAlignment="1">
      <alignment horizontal="left" vertical="top" wrapText="1"/>
    </xf>
    <xf numFmtId="0" fontId="15" fillId="3" borderId="34" xfId="0" applyFont="1" applyFill="1" applyBorder="1" applyAlignment="1">
      <alignment horizontal="center" vertical="center"/>
    </xf>
    <xf numFmtId="0" fontId="33" fillId="2" borderId="0" xfId="0" applyFont="1" applyFill="1" applyAlignment="1">
      <alignment horizontal="center" vertical="center"/>
    </xf>
    <xf numFmtId="0" fontId="18" fillId="12" borderId="62" xfId="0" applyFont="1" applyFill="1" applyBorder="1" applyAlignment="1">
      <alignment horizontal="left" vertical="center" wrapText="1"/>
    </xf>
    <xf numFmtId="0" fontId="18" fillId="12" borderId="63" xfId="0" applyFont="1" applyFill="1" applyBorder="1" applyAlignment="1">
      <alignment horizontal="left" vertical="center" wrapText="1"/>
    </xf>
    <xf numFmtId="0" fontId="18" fillId="12" borderId="64" xfId="0" applyFont="1" applyFill="1" applyBorder="1" applyAlignment="1">
      <alignment horizontal="left" vertical="center" wrapText="1"/>
    </xf>
    <xf numFmtId="0" fontId="18" fillId="12" borderId="65" xfId="0" applyFont="1" applyFill="1" applyBorder="1" applyAlignment="1">
      <alignment horizontal="left" vertical="center" wrapText="1"/>
    </xf>
    <xf numFmtId="0" fontId="18" fillId="12" borderId="66" xfId="0" applyFont="1" applyFill="1" applyBorder="1" applyAlignment="1">
      <alignment horizontal="left" vertical="center" wrapText="1"/>
    </xf>
    <xf numFmtId="0" fontId="18" fillId="12" borderId="67" xfId="0" applyFont="1" applyFill="1" applyBorder="1" applyAlignment="1">
      <alignment horizontal="left" vertical="center" wrapText="1"/>
    </xf>
    <xf numFmtId="0" fontId="15" fillId="3" borderId="59" xfId="0" applyFont="1" applyFill="1" applyBorder="1" applyAlignment="1">
      <alignment horizontal="center" vertical="center"/>
    </xf>
    <xf numFmtId="0" fontId="15" fillId="3" borderId="60" xfId="0" applyFont="1" applyFill="1" applyBorder="1" applyAlignment="1">
      <alignment horizontal="center" vertical="center"/>
    </xf>
    <xf numFmtId="0" fontId="0" fillId="0" borderId="32" xfId="0" applyBorder="1" applyAlignment="1" applyProtection="1">
      <alignment horizontal="left" vertical="center"/>
      <protection locked="0"/>
    </xf>
    <xf numFmtId="0" fontId="0" fillId="0" borderId="61" xfId="0" applyBorder="1" applyAlignment="1" applyProtection="1">
      <alignment horizontal="left" vertical="center"/>
      <protection locked="0"/>
    </xf>
    <xf numFmtId="0" fontId="0" fillId="0" borderId="33" xfId="0" applyBorder="1" applyAlignment="1" applyProtection="1">
      <alignment horizontal="left" vertical="center"/>
      <protection locked="0"/>
    </xf>
    <xf numFmtId="0" fontId="0" fillId="0" borderId="32" xfId="0" applyFill="1" applyBorder="1" applyAlignment="1" applyProtection="1">
      <alignment horizontal="center" vertical="center"/>
      <protection locked="0"/>
    </xf>
    <xf numFmtId="0" fontId="0" fillId="0" borderId="33"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43" xfId="0" applyFill="1" applyBorder="1" applyAlignment="1" applyProtection="1">
      <alignment horizontal="center" vertical="center"/>
      <protection locked="0"/>
    </xf>
    <xf numFmtId="0" fontId="0" fillId="2" borderId="10" xfId="0" applyFill="1" applyBorder="1" applyAlignment="1" applyProtection="1">
      <alignment horizontal="left" vertical="center"/>
      <protection locked="0"/>
    </xf>
    <xf numFmtId="0" fontId="0" fillId="2" borderId="52" xfId="0" applyFill="1" applyBorder="1" applyAlignment="1" applyProtection="1">
      <alignment horizontal="left" vertical="center"/>
      <protection locked="0"/>
    </xf>
    <xf numFmtId="0" fontId="15" fillId="3" borderId="44" xfId="0" applyFont="1" applyFill="1" applyBorder="1" applyAlignment="1">
      <alignment horizontal="center" vertical="center" wrapText="1"/>
    </xf>
    <xf numFmtId="0" fontId="0" fillId="2" borderId="42" xfId="0" applyFill="1" applyBorder="1" applyAlignment="1" applyProtection="1">
      <alignment horizontal="center" vertical="center"/>
      <protection locked="0"/>
    </xf>
    <xf numFmtId="0" fontId="0" fillId="2" borderId="43" xfId="0" applyFill="1" applyBorder="1" applyAlignment="1" applyProtection="1">
      <alignment horizontal="center" vertical="center"/>
      <protection locked="0"/>
    </xf>
    <xf numFmtId="0" fontId="20" fillId="4" borderId="58" xfId="0" applyFont="1" applyFill="1" applyBorder="1" applyAlignment="1">
      <alignment horizontal="left" vertical="top" wrapText="1"/>
    </xf>
    <xf numFmtId="176" fontId="0" fillId="0" borderId="32" xfId="0" applyNumberFormat="1" applyBorder="1" applyAlignment="1" applyProtection="1">
      <alignment horizontal="center" vertical="center" shrinkToFit="1"/>
      <protection locked="0"/>
    </xf>
    <xf numFmtId="176" fontId="0" fillId="0" borderId="33" xfId="0" applyNumberFormat="1" applyBorder="1" applyAlignment="1" applyProtection="1">
      <alignment horizontal="center" vertical="center" shrinkToFit="1"/>
      <protection locked="0"/>
    </xf>
    <xf numFmtId="0" fontId="0" fillId="0" borderId="15"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45" xfId="0" applyBorder="1" applyAlignment="1" applyProtection="1">
      <alignment horizontal="left" vertical="center" wrapText="1"/>
      <protection locked="0"/>
    </xf>
    <xf numFmtId="0" fontId="0" fillId="0" borderId="10" xfId="0" applyBorder="1" applyAlignment="1" applyProtection="1">
      <alignment horizontal="left" vertical="center" wrapText="1"/>
      <protection locked="0"/>
    </xf>
    <xf numFmtId="0" fontId="0" fillId="0" borderId="52" xfId="0" applyBorder="1" applyAlignment="1" applyProtection="1">
      <alignment horizontal="left" vertical="center" wrapText="1"/>
      <protection locked="0"/>
    </xf>
    <xf numFmtId="0" fontId="20" fillId="4" borderId="36" xfId="0" applyFont="1" applyFill="1" applyBorder="1" applyAlignment="1">
      <alignment horizontal="left" vertical="center" wrapText="1"/>
    </xf>
    <xf numFmtId="0" fontId="20" fillId="4" borderId="37" xfId="0" applyFont="1" applyFill="1" applyBorder="1" applyAlignment="1">
      <alignment horizontal="left" vertical="center" wrapText="1"/>
    </xf>
    <xf numFmtId="0" fontId="20" fillId="4" borderId="38" xfId="0" applyFont="1" applyFill="1" applyBorder="1" applyAlignment="1">
      <alignment horizontal="left" vertical="center" wrapText="1"/>
    </xf>
    <xf numFmtId="0" fontId="20" fillId="4" borderId="53" xfId="0" applyFont="1" applyFill="1" applyBorder="1" applyAlignment="1">
      <alignment horizontal="left" vertical="center" wrapText="1"/>
    </xf>
    <xf numFmtId="0" fontId="20" fillId="4" borderId="0" xfId="0" applyFont="1" applyFill="1" applyBorder="1" applyAlignment="1">
      <alignment horizontal="left" vertical="center" wrapText="1"/>
    </xf>
    <xf numFmtId="0" fontId="20" fillId="4" borderId="11" xfId="0" applyFont="1" applyFill="1" applyBorder="1" applyAlignment="1">
      <alignment horizontal="left" vertical="center" wrapText="1"/>
    </xf>
    <xf numFmtId="0" fontId="20" fillId="4" borderId="39" xfId="0" applyFont="1" applyFill="1" applyBorder="1" applyAlignment="1">
      <alignment horizontal="left" vertical="center" wrapText="1"/>
    </xf>
    <xf numFmtId="0" fontId="20" fillId="4" borderId="40" xfId="0" applyFont="1" applyFill="1" applyBorder="1" applyAlignment="1">
      <alignment horizontal="left" vertical="center" wrapText="1"/>
    </xf>
    <xf numFmtId="0" fontId="20" fillId="4" borderId="41" xfId="0" applyFont="1" applyFill="1" applyBorder="1" applyAlignment="1">
      <alignment horizontal="left" vertical="center" wrapText="1"/>
    </xf>
    <xf numFmtId="0" fontId="32" fillId="2" borderId="21" xfId="0" applyFont="1" applyFill="1" applyBorder="1" applyAlignment="1">
      <alignment horizontal="center" vertical="top" wrapText="1"/>
    </xf>
    <xf numFmtId="0" fontId="32" fillId="2" borderId="0" xfId="0" applyFont="1" applyFill="1" applyBorder="1" applyAlignment="1">
      <alignment horizontal="center" vertical="top" wrapText="1"/>
    </xf>
    <xf numFmtId="176" fontId="0" fillId="0" borderId="32" xfId="0" applyNumberFormat="1" applyBorder="1" applyAlignment="1" applyProtection="1">
      <alignment horizontal="center" vertical="center"/>
      <protection locked="0"/>
    </xf>
    <xf numFmtId="176" fontId="0" fillId="0" borderId="33" xfId="0" applyNumberFormat="1" applyBorder="1" applyAlignment="1" applyProtection="1">
      <alignment horizontal="center" vertical="center"/>
      <protection locked="0"/>
    </xf>
    <xf numFmtId="0" fontId="31" fillId="5" borderId="21" xfId="0" applyFont="1" applyFill="1" applyBorder="1" applyAlignment="1">
      <alignment horizontal="center" vertical="center"/>
    </xf>
    <xf numFmtId="0" fontId="31" fillId="5" borderId="35" xfId="0" applyFont="1" applyFill="1" applyBorder="1" applyAlignment="1">
      <alignment horizontal="center" vertical="center"/>
    </xf>
    <xf numFmtId="0" fontId="15" fillId="3" borderId="49" xfId="0" applyFont="1" applyFill="1" applyBorder="1" applyAlignment="1">
      <alignment horizontal="center" vertical="center" wrapText="1"/>
    </xf>
    <xf numFmtId="0" fontId="15" fillId="3" borderId="50" xfId="0" applyFont="1" applyFill="1" applyBorder="1" applyAlignment="1">
      <alignment horizontal="center" vertical="center" wrapText="1"/>
    </xf>
    <xf numFmtId="0" fontId="0" fillId="0" borderId="51" xfId="0" applyBorder="1" applyAlignment="1" applyProtection="1">
      <alignment horizontal="center" vertical="center" wrapText="1"/>
      <protection locked="0"/>
    </xf>
    <xf numFmtId="0" fontId="20" fillId="5" borderId="31" xfId="0" applyFont="1" applyFill="1" applyBorder="1" applyAlignment="1">
      <alignment horizontal="left" vertical="top" wrapText="1"/>
    </xf>
    <xf numFmtId="0" fontId="20" fillId="5" borderId="12" xfId="0" applyFont="1" applyFill="1" applyBorder="1" applyAlignment="1">
      <alignment horizontal="left" vertical="top" wrapText="1"/>
    </xf>
    <xf numFmtId="0" fontId="20" fillId="5" borderId="13" xfId="0" applyFont="1" applyFill="1" applyBorder="1" applyAlignment="1">
      <alignment horizontal="left" vertical="top" wrapText="1"/>
    </xf>
    <xf numFmtId="0" fontId="20" fillId="4" borderId="12" xfId="0" applyFont="1" applyFill="1" applyBorder="1" applyAlignment="1">
      <alignment horizontal="left" vertical="center"/>
    </xf>
    <xf numFmtId="0" fontId="20" fillId="4" borderId="13" xfId="0" applyFont="1" applyFill="1" applyBorder="1" applyAlignment="1">
      <alignment horizontal="left" vertical="center"/>
    </xf>
    <xf numFmtId="0" fontId="15" fillId="3" borderId="21" xfId="0" applyFont="1" applyFill="1" applyBorder="1" applyAlignment="1">
      <alignment horizontal="center" vertical="center" wrapText="1"/>
    </xf>
    <xf numFmtId="0" fontId="0" fillId="0" borderId="42" xfId="0" applyBorder="1" applyAlignment="1" applyProtection="1">
      <alignment horizontal="center" vertical="center"/>
      <protection locked="0"/>
    </xf>
    <xf numFmtId="0" fontId="0" fillId="0" borderId="43" xfId="0" applyBorder="1" applyAlignment="1" applyProtection="1">
      <alignment horizontal="center" vertical="center"/>
      <protection locked="0"/>
    </xf>
    <xf numFmtId="0" fontId="0" fillId="4" borderId="46" xfId="0" applyFill="1" applyBorder="1" applyAlignment="1">
      <alignment horizontal="center" vertical="center" wrapText="1"/>
    </xf>
    <xf numFmtId="0" fontId="0" fillId="4" borderId="47" xfId="0" applyFill="1" applyBorder="1" applyAlignment="1">
      <alignment horizontal="center" vertical="center" wrapText="1"/>
    </xf>
    <xf numFmtId="0" fontId="0" fillId="4" borderId="48" xfId="0" applyFill="1" applyBorder="1" applyAlignment="1">
      <alignment horizontal="center" vertical="center" wrapText="1"/>
    </xf>
    <xf numFmtId="198" fontId="0" fillId="4" borderId="46" xfId="0" applyNumberFormat="1" applyFill="1" applyBorder="1" applyAlignment="1">
      <alignment horizontal="center" vertical="center" shrinkToFit="1"/>
    </xf>
    <xf numFmtId="198" fontId="0" fillId="4" borderId="47" xfId="0" applyNumberFormat="1" applyFill="1" applyBorder="1" applyAlignment="1">
      <alignment horizontal="center" vertical="center" shrinkToFit="1"/>
    </xf>
    <xf numFmtId="198" fontId="0" fillId="4" borderId="48" xfId="0" applyNumberFormat="1" applyFill="1" applyBorder="1" applyAlignment="1">
      <alignment horizontal="center" vertical="center" shrinkToFit="1"/>
    </xf>
    <xf numFmtId="0" fontId="15" fillId="11" borderId="0" xfId="0" applyFont="1" applyFill="1" applyAlignment="1">
      <alignment horizontal="center" vertical="center" wrapText="1"/>
    </xf>
    <xf numFmtId="0" fontId="0" fillId="2" borderId="16" xfId="0" applyFill="1" applyBorder="1" applyAlignment="1" applyProtection="1">
      <alignment horizontal="left" vertical="center"/>
      <protection locked="0"/>
    </xf>
    <xf numFmtId="0" fontId="0" fillId="2" borderId="45" xfId="0" applyFill="1" applyBorder="1" applyAlignment="1" applyProtection="1">
      <alignment horizontal="left" vertical="center"/>
      <protection locked="0"/>
    </xf>
    <xf numFmtId="177" fontId="30" fillId="0" borderId="26" xfId="0" applyNumberFormat="1" applyFont="1" applyBorder="1" applyAlignment="1">
      <alignment horizontal="center" vertical="center" shrinkToFit="1"/>
    </xf>
    <xf numFmtId="177" fontId="30" fillId="0" borderId="5" xfId="0" applyNumberFormat="1" applyFont="1" applyBorder="1" applyAlignment="1">
      <alignment horizontal="center" vertical="center" shrinkToFit="1"/>
    </xf>
    <xf numFmtId="0" fontId="16" fillId="3" borderId="26" xfId="0" applyFont="1" applyFill="1" applyBorder="1" applyAlignment="1">
      <alignment horizontal="center" vertical="center"/>
    </xf>
    <xf numFmtId="0" fontId="16" fillId="3" borderId="7" xfId="0" applyFont="1" applyFill="1" applyBorder="1" applyAlignment="1">
      <alignment horizontal="center" vertical="center"/>
    </xf>
    <xf numFmtId="0" fontId="0" fillId="4" borderId="5" xfId="0" applyFill="1" applyBorder="1" applyAlignment="1">
      <alignment horizontal="center" vertical="center"/>
    </xf>
    <xf numFmtId="0" fontId="15" fillId="3" borderId="6" xfId="0" applyFont="1" applyFill="1" applyBorder="1" applyAlignment="1">
      <alignment horizontal="left" vertical="center" wrapText="1"/>
    </xf>
    <xf numFmtId="0" fontId="15" fillId="11" borderId="21" xfId="0" applyFont="1" applyFill="1" applyBorder="1" applyAlignment="1">
      <alignment horizontal="center" vertical="center" wrapText="1"/>
    </xf>
    <xf numFmtId="0" fontId="15" fillId="11" borderId="27" xfId="0" applyFont="1" applyFill="1" applyBorder="1" applyAlignment="1">
      <alignment horizontal="center" vertical="center" wrapText="1"/>
    </xf>
    <xf numFmtId="0" fontId="0" fillId="4" borderId="28" xfId="0" applyFill="1" applyBorder="1" applyAlignment="1" applyProtection="1">
      <alignment horizontal="left" vertical="center" wrapText="1"/>
      <protection locked="0"/>
    </xf>
    <xf numFmtId="0" fontId="0" fillId="4" borderId="29" xfId="0" applyFill="1" applyBorder="1" applyAlignment="1" applyProtection="1">
      <alignment horizontal="left" vertical="center" wrapText="1"/>
      <protection locked="0"/>
    </xf>
    <xf numFmtId="0" fontId="0" fillId="4" borderId="30" xfId="0" applyFill="1" applyBorder="1" applyAlignment="1" applyProtection="1">
      <alignment horizontal="left" vertical="center" wrapText="1"/>
      <protection locked="0"/>
    </xf>
    <xf numFmtId="198" fontId="0" fillId="0" borderId="32" xfId="0" applyNumberFormat="1" applyBorder="1" applyAlignment="1" applyProtection="1">
      <alignment horizontal="center" vertical="center" shrinkToFit="1"/>
      <protection locked="0"/>
    </xf>
    <xf numFmtId="198" fontId="0" fillId="0" borderId="33" xfId="0" applyNumberFormat="1" applyBorder="1" applyAlignment="1" applyProtection="1">
      <alignment horizontal="center" vertical="center" shrinkToFit="1"/>
      <protection locked="0"/>
    </xf>
    <xf numFmtId="38" fontId="15" fillId="3" borderId="26" xfId="3" applyFont="1" applyFill="1" applyBorder="1" applyAlignment="1">
      <alignment horizontal="center" vertical="center" wrapText="1"/>
    </xf>
    <xf numFmtId="38" fontId="15" fillId="3" borderId="34" xfId="3" applyFont="1" applyFill="1" applyBorder="1" applyAlignment="1">
      <alignment horizontal="center" vertical="center" wrapText="1"/>
    </xf>
    <xf numFmtId="0" fontId="16" fillId="3" borderId="5" xfId="0" applyFont="1" applyFill="1" applyBorder="1" applyAlignment="1">
      <alignment horizontal="center" vertical="center"/>
    </xf>
    <xf numFmtId="0" fontId="0" fillId="2" borderId="51" xfId="0" applyFill="1" applyBorder="1" applyAlignment="1" applyProtection="1">
      <alignment horizontal="center" vertical="center"/>
      <protection locked="0"/>
    </xf>
    <xf numFmtId="0" fontId="20" fillId="4" borderId="12" xfId="0" applyFont="1" applyFill="1" applyBorder="1" applyAlignment="1">
      <alignment horizontal="left" vertical="top"/>
    </xf>
    <xf numFmtId="0" fontId="20" fillId="4" borderId="13" xfId="0" applyFont="1" applyFill="1" applyBorder="1" applyAlignment="1">
      <alignment horizontal="left" vertical="top"/>
    </xf>
    <xf numFmtId="0" fontId="15" fillId="3" borderId="9" xfId="0" applyFont="1" applyFill="1" applyBorder="1" applyAlignment="1">
      <alignment horizontal="center" vertical="center" wrapText="1"/>
    </xf>
    <xf numFmtId="0" fontId="0" fillId="0" borderId="15" xfId="0" applyFont="1" applyFill="1" applyBorder="1" applyAlignment="1" applyProtection="1">
      <alignment horizontal="left" vertical="top" wrapText="1"/>
      <protection locked="0"/>
    </xf>
    <xf numFmtId="0" fontId="0" fillId="0" borderId="16" xfId="0" applyFont="1" applyFill="1" applyBorder="1" applyAlignment="1" applyProtection="1">
      <alignment horizontal="left" vertical="top" wrapText="1"/>
      <protection locked="0"/>
    </xf>
    <xf numFmtId="0" fontId="0" fillId="0" borderId="17" xfId="0" applyFont="1" applyFill="1" applyBorder="1" applyAlignment="1" applyProtection="1">
      <alignment horizontal="left" vertical="top" wrapText="1"/>
      <protection locked="0"/>
    </xf>
    <xf numFmtId="0" fontId="0" fillId="0" borderId="45" xfId="0" applyFont="1" applyFill="1" applyBorder="1" applyAlignment="1" applyProtection="1">
      <alignment horizontal="left" vertical="top" wrapText="1"/>
      <protection locked="0"/>
    </xf>
    <xf numFmtId="0" fontId="0" fillId="0" borderId="10" xfId="0" applyFont="1" applyFill="1" applyBorder="1" applyAlignment="1" applyProtection="1">
      <alignment horizontal="left" vertical="top" wrapText="1"/>
      <protection locked="0"/>
    </xf>
    <xf numFmtId="0" fontId="0" fillId="0" borderId="52" xfId="0" applyFont="1" applyFill="1" applyBorder="1" applyAlignment="1" applyProtection="1">
      <alignment horizontal="left" vertical="top" wrapText="1"/>
      <protection locked="0"/>
    </xf>
    <xf numFmtId="0" fontId="34" fillId="5" borderId="25" xfId="0" applyFont="1" applyFill="1" applyBorder="1" applyAlignment="1" applyProtection="1">
      <alignment horizontal="center" vertical="center"/>
    </xf>
  </cellXfs>
  <cellStyles count="6">
    <cellStyle name="パーセント" xfId="1" builtinId="5"/>
    <cellStyle name="ハイパーリンク" xfId="2" builtinId="8"/>
    <cellStyle name="桁区切り" xfId="3" builtinId="6"/>
    <cellStyle name="標準" xfId="0" builtinId="0"/>
    <cellStyle name="標準 2" xfId="4" xr:uid="{F6F36BC4-B73C-46AE-9075-F839FD723D37}"/>
    <cellStyle name="標準 2 2" xfId="5" xr:uid="{F895E4A7-9EC2-4C79-8D0A-40EFE1E4EAB9}"/>
  </cellStyles>
  <dxfs count="5">
    <dxf>
      <fill>
        <patternFill patternType="darkGrid"/>
      </fill>
    </dxf>
    <dxf>
      <fill>
        <patternFill patternType="darkGrid"/>
      </fill>
    </dxf>
    <dxf>
      <fill>
        <patternFill patternType="darkGrid"/>
      </fill>
    </dxf>
    <dxf>
      <fill>
        <patternFill patternType="darkGrid"/>
      </fill>
    </dxf>
    <dxf>
      <fill>
        <patternFill patternType="darkGrid"/>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hyperlink" Target="#&#35336;&#31639;&#26041;&#27861;B!B3"/><Relationship Id="rId1" Type="http://schemas.openxmlformats.org/officeDocument/2006/relationships/hyperlink" Target="#&#35336;&#31639;&#26041;&#27861;A!B3"/></Relationships>
</file>

<file path=xl/drawings/drawing1.xml><?xml version="1.0" encoding="utf-8"?>
<xdr:wsDr xmlns:xdr="http://schemas.openxmlformats.org/drawingml/2006/spreadsheetDrawing" xmlns:a="http://schemas.openxmlformats.org/drawingml/2006/main">
  <xdr:twoCellAnchor>
    <xdr:from>
      <xdr:col>1</xdr:col>
      <xdr:colOff>149225</xdr:colOff>
      <xdr:row>9</xdr:row>
      <xdr:rowOff>149225</xdr:rowOff>
    </xdr:from>
    <xdr:to>
      <xdr:col>3</xdr:col>
      <xdr:colOff>482</xdr:colOff>
      <xdr:row>13</xdr:row>
      <xdr:rowOff>491</xdr:rowOff>
    </xdr:to>
    <xdr:sp macro="" textlink="">
      <xdr:nvSpPr>
        <xdr:cNvPr id="49" name="フローチャート: 判断 48">
          <a:extLst>
            <a:ext uri="{FF2B5EF4-FFF2-40B4-BE49-F238E27FC236}">
              <a16:creationId xmlns:a16="http://schemas.microsoft.com/office/drawing/2014/main" id="{7DB76909-4188-0270-9991-DC11C07E6EA6}"/>
            </a:ext>
          </a:extLst>
        </xdr:cNvPr>
        <xdr:cNvSpPr>
          <a:spLocks/>
        </xdr:cNvSpPr>
      </xdr:nvSpPr>
      <xdr:spPr>
        <a:xfrm>
          <a:off x="292100" y="3352800"/>
          <a:ext cx="1080000" cy="1080000"/>
        </a:xfrm>
        <a:prstGeom prst="flowChartDecision">
          <a:avLst/>
        </a:prstGeom>
        <a:noFill/>
      </xdr:spPr>
      <xdr:style>
        <a:lnRef idx="2">
          <a:schemeClr val="accent1">
            <a:shade val="50000"/>
          </a:schemeClr>
        </a:lnRef>
        <a:fillRef idx="1">
          <a:schemeClr val="accent1"/>
        </a:fillRef>
        <a:effectRef idx="0">
          <a:schemeClr val="accent1"/>
        </a:effectRef>
        <a:fontRef idx="minor">
          <a:schemeClr val="lt1"/>
        </a:fontRef>
      </xdr:style>
      <xdr:txBody>
        <a:bodyPr wrap="non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200">
              <a:solidFill>
                <a:schemeClr val="tx1"/>
              </a:solidFill>
            </a:rPr>
            <a:t>シミュレー</a:t>
          </a:r>
          <a:endParaRPr lang="en-US" altLang="ja-JP" sz="1200">
            <a:solidFill>
              <a:schemeClr val="tx1"/>
            </a:solidFill>
          </a:endParaRPr>
        </a:p>
        <a:p>
          <a:pPr algn="ctr"/>
          <a:r>
            <a:rPr lang="ja-JP" altLang="en-US" sz="1200">
              <a:solidFill>
                <a:schemeClr val="tx1"/>
              </a:solidFill>
            </a:rPr>
            <a:t>ション</a:t>
          </a:r>
          <a:r>
            <a:rPr lang="en-US" altLang="ja-JP" sz="1200" baseline="30000">
              <a:solidFill>
                <a:schemeClr val="tx1"/>
              </a:solidFill>
            </a:rPr>
            <a:t>※</a:t>
          </a:r>
          <a:endParaRPr lang="ja-JP" altLang="en-US" sz="1200" baseline="30000">
            <a:solidFill>
              <a:schemeClr val="tx1"/>
            </a:solidFill>
          </a:endParaRPr>
        </a:p>
      </xdr:txBody>
    </xdr:sp>
    <xdr:clientData/>
  </xdr:twoCellAnchor>
  <xdr:twoCellAnchor>
    <xdr:from>
      <xdr:col>2</xdr:col>
      <xdr:colOff>79624</xdr:colOff>
      <xdr:row>13</xdr:row>
      <xdr:rowOff>500</xdr:rowOff>
    </xdr:from>
    <xdr:to>
      <xdr:col>10</xdr:col>
      <xdr:colOff>494498</xdr:colOff>
      <xdr:row>15</xdr:row>
      <xdr:rowOff>113812</xdr:rowOff>
    </xdr:to>
    <xdr:cxnSp macro="">
      <xdr:nvCxnSpPr>
        <xdr:cNvPr id="50" name="カギ線コネクタ 49">
          <a:extLst>
            <a:ext uri="{FF2B5EF4-FFF2-40B4-BE49-F238E27FC236}">
              <a16:creationId xmlns:a16="http://schemas.microsoft.com/office/drawing/2014/main" id="{F45B34AF-FCEB-3D4D-8EF3-E0EE88EC49FA}"/>
            </a:ext>
          </a:extLst>
        </xdr:cNvPr>
        <xdr:cNvCxnSpPr>
          <a:stCxn id="49" idx="2"/>
          <a:endCxn id="76" idx="1"/>
        </xdr:cNvCxnSpPr>
      </xdr:nvCxnSpPr>
      <xdr:spPr>
        <a:xfrm rot="16200000" flipH="1">
          <a:off x="3205358" y="1297541"/>
          <a:ext cx="722912" cy="5469429"/>
        </a:xfrm>
        <a:prstGeom prst="bentConnector2">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500</xdr:colOff>
      <xdr:row>11</xdr:row>
      <xdr:rowOff>60575</xdr:rowOff>
    </xdr:from>
    <xdr:to>
      <xdr:col>10</xdr:col>
      <xdr:colOff>494495</xdr:colOff>
      <xdr:row>11</xdr:row>
      <xdr:rowOff>60575</xdr:rowOff>
    </xdr:to>
    <xdr:cxnSp macro="">
      <xdr:nvCxnSpPr>
        <xdr:cNvPr id="51" name="直線コネクタ 50">
          <a:extLst>
            <a:ext uri="{FF2B5EF4-FFF2-40B4-BE49-F238E27FC236}">
              <a16:creationId xmlns:a16="http://schemas.microsoft.com/office/drawing/2014/main" id="{18CB18E2-00F7-C82A-1BFD-A566F440B7E5}"/>
            </a:ext>
          </a:extLst>
        </xdr:cNvPr>
        <xdr:cNvCxnSpPr>
          <a:stCxn id="49" idx="3"/>
          <a:endCxn id="63" idx="1"/>
        </xdr:cNvCxnSpPr>
      </xdr:nvCxnSpPr>
      <xdr:spPr>
        <a:xfrm>
          <a:off x="1372100" y="3130800"/>
          <a:ext cx="4929429"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529439</xdr:colOff>
      <xdr:row>10</xdr:row>
      <xdr:rowOff>169056</xdr:rowOff>
    </xdr:from>
    <xdr:to>
      <xdr:col>4</xdr:col>
      <xdr:colOff>35669</xdr:colOff>
      <xdr:row>11</xdr:row>
      <xdr:rowOff>80256</xdr:rowOff>
    </xdr:to>
    <xdr:sp macro="" textlink="">
      <xdr:nvSpPr>
        <xdr:cNvPr id="52" name="正方形/長方形 51">
          <a:extLst>
            <a:ext uri="{FF2B5EF4-FFF2-40B4-BE49-F238E27FC236}">
              <a16:creationId xmlns:a16="http://schemas.microsoft.com/office/drawing/2014/main" id="{DBFBF964-87B9-39C9-3952-0BAE60D9D94D}"/>
            </a:ext>
          </a:extLst>
        </xdr:cNvPr>
        <xdr:cNvSpPr/>
      </xdr:nvSpPr>
      <xdr:spPr>
        <a:xfrm>
          <a:off x="1231114" y="3026556"/>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実施済み</a:t>
          </a:r>
        </a:p>
      </xdr:txBody>
    </xdr:sp>
    <xdr:clientData/>
  </xdr:twoCellAnchor>
  <xdr:twoCellAnchor>
    <xdr:from>
      <xdr:col>2</xdr:col>
      <xdr:colOff>11914</xdr:colOff>
      <xdr:row>12</xdr:row>
      <xdr:rowOff>298791</xdr:rowOff>
    </xdr:from>
    <xdr:to>
      <xdr:col>3</xdr:col>
      <xdr:colOff>337137</xdr:colOff>
      <xdr:row>13</xdr:row>
      <xdr:rowOff>209991</xdr:rowOff>
    </xdr:to>
    <xdr:sp macro="" textlink="">
      <xdr:nvSpPr>
        <xdr:cNvPr id="53" name="正方形/長方形 52">
          <a:extLst>
            <a:ext uri="{FF2B5EF4-FFF2-40B4-BE49-F238E27FC236}">
              <a16:creationId xmlns:a16="http://schemas.microsoft.com/office/drawing/2014/main" id="{8E9A9F34-54F3-F38C-C09E-D354A78EE291}"/>
            </a:ext>
          </a:extLst>
        </xdr:cNvPr>
        <xdr:cNvSpPr/>
      </xdr:nvSpPr>
      <xdr:spPr>
        <a:xfrm>
          <a:off x="773914" y="3765891"/>
          <a:ext cx="900000" cy="2160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kumimoji="1" lang="ja-JP" altLang="en-US" sz="1200">
              <a:solidFill>
                <a:schemeClr val="tx1"/>
              </a:solidFill>
            </a:rPr>
            <a:t>未実施</a:t>
          </a:r>
        </a:p>
      </xdr:txBody>
    </xdr:sp>
    <xdr:clientData/>
  </xdr:twoCellAnchor>
  <xdr:twoCellAnchor>
    <xdr:from>
      <xdr:col>10</xdr:col>
      <xdr:colOff>494454</xdr:colOff>
      <xdr:row>10</xdr:row>
      <xdr:rowOff>104900</xdr:rowOff>
    </xdr:from>
    <xdr:to>
      <xdr:col>11</xdr:col>
      <xdr:colOff>1120534</xdr:colOff>
      <xdr:row>12</xdr:row>
      <xdr:rowOff>35300</xdr:rowOff>
    </xdr:to>
    <xdr:sp macro="" textlink="">
      <xdr:nvSpPr>
        <xdr:cNvPr id="63" name="正方形/長方形 62">
          <a:hlinkClick xmlns:r="http://schemas.openxmlformats.org/officeDocument/2006/relationships" r:id="rId1"/>
          <a:extLst>
            <a:ext uri="{FF2B5EF4-FFF2-40B4-BE49-F238E27FC236}">
              <a16:creationId xmlns:a16="http://schemas.microsoft.com/office/drawing/2014/main" id="{BD28CE45-4A23-5237-9043-B5990157BBE5}"/>
            </a:ext>
          </a:extLst>
        </xdr:cNvPr>
        <xdr:cNvSpPr/>
      </xdr:nvSpPr>
      <xdr:spPr>
        <a:xfrm>
          <a:off x="6301529" y="2860800"/>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A</a:t>
          </a:r>
          <a:endParaRPr lang="ja-JP" altLang="en-US" sz="1600">
            <a:solidFill>
              <a:schemeClr val="tx1"/>
            </a:solidFill>
          </a:endParaRPr>
        </a:p>
      </xdr:txBody>
    </xdr:sp>
    <xdr:clientData/>
  </xdr:twoCellAnchor>
  <xdr:twoCellAnchor>
    <xdr:from>
      <xdr:col>10</xdr:col>
      <xdr:colOff>494454</xdr:colOff>
      <xdr:row>14</xdr:row>
      <xdr:rowOff>148612</xdr:rowOff>
    </xdr:from>
    <xdr:to>
      <xdr:col>11</xdr:col>
      <xdr:colOff>1120534</xdr:colOff>
      <xdr:row>16</xdr:row>
      <xdr:rowOff>79012</xdr:rowOff>
    </xdr:to>
    <xdr:sp macro="" textlink="">
      <xdr:nvSpPr>
        <xdr:cNvPr id="76" name="正方形/長方形 75">
          <a:hlinkClick xmlns:r="http://schemas.openxmlformats.org/officeDocument/2006/relationships" r:id="rId2"/>
          <a:extLst>
            <a:ext uri="{FF2B5EF4-FFF2-40B4-BE49-F238E27FC236}">
              <a16:creationId xmlns:a16="http://schemas.microsoft.com/office/drawing/2014/main" id="{D874CA6A-0915-927C-BB32-850703F17B82}"/>
            </a:ext>
          </a:extLst>
        </xdr:cNvPr>
        <xdr:cNvSpPr/>
      </xdr:nvSpPr>
      <xdr:spPr>
        <a:xfrm>
          <a:off x="6301529" y="4123712"/>
          <a:ext cx="1188000" cy="540000"/>
        </a:xfrm>
        <a:prstGeom prst="rect">
          <a:avLst/>
        </a:prstGeom>
        <a:noFill/>
        <a:ln>
          <a:solidFill>
            <a:schemeClr val="accent1"/>
          </a:solid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ja-JP"/>
          </a:defPPr>
          <a:lvl1pPr marL="0" algn="l" defTabSz="914400" rtl="0" eaLnBrk="1" latinLnBrk="0" hangingPunct="1">
            <a:defRPr kumimoji="1" sz="1800" kern="1200">
              <a:solidFill>
                <a:schemeClr val="lt1"/>
              </a:solidFill>
              <a:latin typeface="+mn-lt"/>
              <a:ea typeface="+mn-ea"/>
              <a:cs typeface="+mn-cs"/>
            </a:defRPr>
          </a:lvl1pPr>
          <a:lvl2pPr marL="457200" algn="l" defTabSz="914400" rtl="0" eaLnBrk="1" latinLnBrk="0" hangingPunct="1">
            <a:defRPr kumimoji="1" sz="1800" kern="1200">
              <a:solidFill>
                <a:schemeClr val="lt1"/>
              </a:solidFill>
              <a:latin typeface="+mn-lt"/>
              <a:ea typeface="+mn-ea"/>
              <a:cs typeface="+mn-cs"/>
            </a:defRPr>
          </a:lvl2pPr>
          <a:lvl3pPr marL="914400" algn="l" defTabSz="914400" rtl="0" eaLnBrk="1" latinLnBrk="0" hangingPunct="1">
            <a:defRPr kumimoji="1" sz="1800" kern="1200">
              <a:solidFill>
                <a:schemeClr val="lt1"/>
              </a:solidFill>
              <a:latin typeface="+mn-lt"/>
              <a:ea typeface="+mn-ea"/>
              <a:cs typeface="+mn-cs"/>
            </a:defRPr>
          </a:lvl3pPr>
          <a:lvl4pPr marL="1371600" algn="l" defTabSz="914400" rtl="0" eaLnBrk="1" latinLnBrk="0" hangingPunct="1">
            <a:defRPr kumimoji="1" sz="1800" kern="1200">
              <a:solidFill>
                <a:schemeClr val="lt1"/>
              </a:solidFill>
              <a:latin typeface="+mn-lt"/>
              <a:ea typeface="+mn-ea"/>
              <a:cs typeface="+mn-cs"/>
            </a:defRPr>
          </a:lvl4pPr>
          <a:lvl5pPr marL="1828800" algn="l" defTabSz="914400" rtl="0" eaLnBrk="1" latinLnBrk="0" hangingPunct="1">
            <a:defRPr kumimoji="1" sz="1800" kern="1200">
              <a:solidFill>
                <a:schemeClr val="lt1"/>
              </a:solidFill>
              <a:latin typeface="+mn-lt"/>
              <a:ea typeface="+mn-ea"/>
              <a:cs typeface="+mn-cs"/>
            </a:defRPr>
          </a:lvl5pPr>
          <a:lvl6pPr marL="2286000" algn="l" defTabSz="914400" rtl="0" eaLnBrk="1" latinLnBrk="0" hangingPunct="1">
            <a:defRPr kumimoji="1" sz="1800" kern="1200">
              <a:solidFill>
                <a:schemeClr val="lt1"/>
              </a:solidFill>
              <a:latin typeface="+mn-lt"/>
              <a:ea typeface="+mn-ea"/>
              <a:cs typeface="+mn-cs"/>
            </a:defRPr>
          </a:lvl6pPr>
          <a:lvl7pPr marL="2743200" algn="l" defTabSz="914400" rtl="0" eaLnBrk="1" latinLnBrk="0" hangingPunct="1">
            <a:defRPr kumimoji="1" sz="1800" kern="1200">
              <a:solidFill>
                <a:schemeClr val="lt1"/>
              </a:solidFill>
              <a:latin typeface="+mn-lt"/>
              <a:ea typeface="+mn-ea"/>
              <a:cs typeface="+mn-cs"/>
            </a:defRPr>
          </a:lvl7pPr>
          <a:lvl8pPr marL="3200400" algn="l" defTabSz="914400" rtl="0" eaLnBrk="1" latinLnBrk="0" hangingPunct="1">
            <a:defRPr kumimoji="1" sz="1800" kern="1200">
              <a:solidFill>
                <a:schemeClr val="lt1"/>
              </a:solidFill>
              <a:latin typeface="+mn-lt"/>
              <a:ea typeface="+mn-ea"/>
              <a:cs typeface="+mn-cs"/>
            </a:defRPr>
          </a:lvl8pPr>
          <a:lvl9pPr marL="3657600" algn="l" defTabSz="914400" rtl="0" eaLnBrk="1" latinLnBrk="0" hangingPunct="1">
            <a:defRPr kumimoji="1" sz="1800" kern="1200">
              <a:solidFill>
                <a:schemeClr val="lt1"/>
              </a:solidFill>
              <a:latin typeface="+mn-lt"/>
              <a:ea typeface="+mn-ea"/>
              <a:cs typeface="+mn-cs"/>
            </a:defRPr>
          </a:lvl9pPr>
        </a:lstStyle>
        <a:p>
          <a:pPr algn="ctr"/>
          <a:r>
            <a:rPr lang="ja-JP" altLang="en-US" sz="1600">
              <a:solidFill>
                <a:schemeClr val="tx1"/>
              </a:solidFill>
            </a:rPr>
            <a:t>計算方法</a:t>
          </a:r>
          <a:r>
            <a:rPr lang="en-US" altLang="ja-JP" sz="1600">
              <a:solidFill>
                <a:schemeClr val="tx1"/>
              </a:solidFill>
            </a:rPr>
            <a:t>B</a:t>
          </a:r>
          <a:endParaRPr lang="ja-JP" altLang="en-US" sz="1600">
            <a:solidFill>
              <a:schemeClr val="tx1"/>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537457</xdr:colOff>
      <xdr:row>41</xdr:row>
      <xdr:rowOff>27016</xdr:rowOff>
    </xdr:from>
    <xdr:to>
      <xdr:col>4</xdr:col>
      <xdr:colOff>141005</xdr:colOff>
      <xdr:row>42</xdr:row>
      <xdr:rowOff>8410</xdr:rowOff>
    </xdr:to>
    <xdr:sp macro="" textlink="">
      <xdr:nvSpPr>
        <xdr:cNvPr id="4" name="下矢印 3">
          <a:extLst>
            <a:ext uri="{FF2B5EF4-FFF2-40B4-BE49-F238E27FC236}">
              <a16:creationId xmlns:a16="http://schemas.microsoft.com/office/drawing/2014/main" id="{AE595A7D-5270-9D35-D6FB-A03A819E4D04}"/>
            </a:ext>
          </a:extLst>
        </xdr:cNvPr>
        <xdr:cNvSpPr/>
      </xdr:nvSpPr>
      <xdr:spPr>
        <a:xfrm rot="10800000">
          <a:off x="1848732" y="67110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45</xdr:row>
      <xdr:rowOff>20666</xdr:rowOff>
    </xdr:from>
    <xdr:to>
      <xdr:col>4</xdr:col>
      <xdr:colOff>141005</xdr:colOff>
      <xdr:row>46</xdr:row>
      <xdr:rowOff>2060</xdr:rowOff>
    </xdr:to>
    <xdr:sp macro="" textlink="">
      <xdr:nvSpPr>
        <xdr:cNvPr id="7" name="下矢印 6">
          <a:extLst>
            <a:ext uri="{FF2B5EF4-FFF2-40B4-BE49-F238E27FC236}">
              <a16:creationId xmlns:a16="http://schemas.microsoft.com/office/drawing/2014/main" id="{75AC75E2-90EF-3C08-408E-261DFB72569F}"/>
            </a:ext>
          </a:extLst>
        </xdr:cNvPr>
        <xdr:cNvSpPr/>
      </xdr:nvSpPr>
      <xdr:spPr>
        <a:xfrm rot="10800000">
          <a:off x="1826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223301</xdr:colOff>
      <xdr:row>19</xdr:row>
      <xdr:rowOff>8410</xdr:rowOff>
    </xdr:to>
    <xdr:sp macro="" textlink="">
      <xdr:nvSpPr>
        <xdr:cNvPr id="8" name="下矢印 7">
          <a:extLst>
            <a:ext uri="{FF2B5EF4-FFF2-40B4-BE49-F238E27FC236}">
              <a16:creationId xmlns:a16="http://schemas.microsoft.com/office/drawing/2014/main" id="{865E739A-B271-33AE-2E89-05EF68A28ECA}"/>
            </a:ext>
          </a:extLst>
        </xdr:cNvPr>
        <xdr:cNvSpPr/>
      </xdr:nvSpPr>
      <xdr:spPr>
        <a:xfrm rot="10800000">
          <a:off x="62209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77</xdr:row>
      <xdr:rowOff>138690</xdr:rowOff>
    </xdr:from>
    <xdr:to>
      <xdr:col>6</xdr:col>
      <xdr:colOff>12700</xdr:colOff>
      <xdr:row>77</xdr:row>
      <xdr:rowOff>328164</xdr:rowOff>
    </xdr:to>
    <xdr:sp macro="" textlink="">
      <xdr:nvSpPr>
        <xdr:cNvPr id="17" name="下矢印 16">
          <a:extLst>
            <a:ext uri="{FF2B5EF4-FFF2-40B4-BE49-F238E27FC236}">
              <a16:creationId xmlns:a16="http://schemas.microsoft.com/office/drawing/2014/main" id="{02F60FDC-34DA-2739-8BC1-1175157B0797}"/>
            </a:ext>
          </a:extLst>
        </xdr:cNvPr>
        <xdr:cNvSpPr/>
      </xdr:nvSpPr>
      <xdr:spPr>
        <a:xfrm rot="5400000">
          <a:off x="2961688" y="14705844"/>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537457</xdr:colOff>
      <xdr:row>18</xdr:row>
      <xdr:rowOff>27015</xdr:rowOff>
    </xdr:from>
    <xdr:to>
      <xdr:col>4</xdr:col>
      <xdr:colOff>141005</xdr:colOff>
      <xdr:row>19</xdr:row>
      <xdr:rowOff>8409</xdr:rowOff>
    </xdr:to>
    <xdr:sp macro="" textlink="">
      <xdr:nvSpPr>
        <xdr:cNvPr id="28" name="下矢印 27">
          <a:extLst>
            <a:ext uri="{FF2B5EF4-FFF2-40B4-BE49-F238E27FC236}">
              <a16:creationId xmlns:a16="http://schemas.microsoft.com/office/drawing/2014/main" id="{28A78774-C736-F928-7D83-05F85A32752B}"/>
            </a:ext>
          </a:extLst>
        </xdr:cNvPr>
        <xdr:cNvSpPr/>
      </xdr:nvSpPr>
      <xdr:spPr>
        <a:xfrm rot="10800000">
          <a:off x="184873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552660</xdr:colOff>
      <xdr:row>87</xdr:row>
      <xdr:rowOff>15663</xdr:rowOff>
    </xdr:from>
    <xdr:to>
      <xdr:col>4</xdr:col>
      <xdr:colOff>170491</xdr:colOff>
      <xdr:row>87</xdr:row>
      <xdr:rowOff>246258</xdr:rowOff>
    </xdr:to>
    <xdr:sp macro="" textlink="">
      <xdr:nvSpPr>
        <xdr:cNvPr id="29" name="下矢印 28">
          <a:extLst>
            <a:ext uri="{FF2B5EF4-FFF2-40B4-BE49-F238E27FC236}">
              <a16:creationId xmlns:a16="http://schemas.microsoft.com/office/drawing/2014/main" id="{C6703F4D-4844-890F-4EF7-D0E46DEFE7B1}"/>
            </a:ext>
          </a:extLst>
        </xdr:cNvPr>
        <xdr:cNvSpPr/>
      </xdr:nvSpPr>
      <xdr:spPr>
        <a:xfrm rot="10800000">
          <a:off x="1870285" y="13774208"/>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529800</xdr:colOff>
      <xdr:row>87</xdr:row>
      <xdr:rowOff>15663</xdr:rowOff>
    </xdr:from>
    <xdr:to>
      <xdr:col>7</xdr:col>
      <xdr:colOff>138384</xdr:colOff>
      <xdr:row>87</xdr:row>
      <xdr:rowOff>246258</xdr:rowOff>
    </xdr:to>
    <xdr:sp macro="" textlink="">
      <xdr:nvSpPr>
        <xdr:cNvPr id="30" name="下矢印 29">
          <a:extLst>
            <a:ext uri="{FF2B5EF4-FFF2-40B4-BE49-F238E27FC236}">
              <a16:creationId xmlns:a16="http://schemas.microsoft.com/office/drawing/2014/main" id="{F04B59D1-FF65-7EE0-54CB-5E32B0E7CAD0}"/>
            </a:ext>
          </a:extLst>
        </xdr:cNvPr>
        <xdr:cNvSpPr/>
      </xdr:nvSpPr>
      <xdr:spPr>
        <a:xfrm rot="10800000">
          <a:off x="382862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497415</xdr:colOff>
      <xdr:row>87</xdr:row>
      <xdr:rowOff>15663</xdr:rowOff>
    </xdr:from>
    <xdr:to>
      <xdr:col>10</xdr:col>
      <xdr:colOff>107270</xdr:colOff>
      <xdr:row>87</xdr:row>
      <xdr:rowOff>246258</xdr:rowOff>
    </xdr:to>
    <xdr:sp macro="" textlink="">
      <xdr:nvSpPr>
        <xdr:cNvPr id="31" name="下矢印 30">
          <a:extLst>
            <a:ext uri="{FF2B5EF4-FFF2-40B4-BE49-F238E27FC236}">
              <a16:creationId xmlns:a16="http://schemas.microsoft.com/office/drawing/2014/main" id="{D72431A6-2B8C-7DDA-0535-56662F21DA46}"/>
            </a:ext>
          </a:extLst>
        </xdr:cNvPr>
        <xdr:cNvSpPr/>
      </xdr:nvSpPr>
      <xdr:spPr>
        <a:xfrm rot="10800000">
          <a:off x="5634565" y="13774208"/>
          <a:ext cx="2624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528407</xdr:colOff>
      <xdr:row>81</xdr:row>
      <xdr:rowOff>36777</xdr:rowOff>
    </xdr:from>
    <xdr:to>
      <xdr:col>7</xdr:col>
      <xdr:colOff>80060</xdr:colOff>
      <xdr:row>82</xdr:row>
      <xdr:rowOff>13043</xdr:rowOff>
    </xdr:to>
    <xdr:sp macro="" textlink="">
      <xdr:nvSpPr>
        <xdr:cNvPr id="36" name="下矢印 35">
          <a:extLst>
            <a:ext uri="{FF2B5EF4-FFF2-40B4-BE49-F238E27FC236}">
              <a16:creationId xmlns:a16="http://schemas.microsoft.com/office/drawing/2014/main" id="{5D775984-AF94-8170-15EA-750D06F9241E}"/>
            </a:ext>
          </a:extLst>
        </xdr:cNvPr>
        <xdr:cNvSpPr/>
      </xdr:nvSpPr>
      <xdr:spPr>
        <a:xfrm rot="10800000">
          <a:off x="3809996" y="16859741"/>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60</xdr:row>
      <xdr:rowOff>91062</xdr:rowOff>
    </xdr:from>
    <xdr:to>
      <xdr:col>6</xdr:col>
      <xdr:colOff>12700</xdr:colOff>
      <xdr:row>60</xdr:row>
      <xdr:rowOff>261588</xdr:rowOff>
    </xdr:to>
    <xdr:sp macro="" textlink="">
      <xdr:nvSpPr>
        <xdr:cNvPr id="44" name="下矢印 43">
          <a:extLst>
            <a:ext uri="{FF2B5EF4-FFF2-40B4-BE49-F238E27FC236}">
              <a16:creationId xmlns:a16="http://schemas.microsoft.com/office/drawing/2014/main" id="{F5A5B136-88FA-EF8A-98C6-99C58D3EBED4}"/>
            </a:ext>
          </a:extLst>
        </xdr:cNvPr>
        <xdr:cNvSpPr/>
      </xdr:nvSpPr>
      <xdr:spPr>
        <a:xfrm rot="5400000">
          <a:off x="2983460" y="12581766"/>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147992</xdr:colOff>
      <xdr:row>53</xdr:row>
      <xdr:rowOff>20665</xdr:rowOff>
    </xdr:from>
    <xdr:to>
      <xdr:col>4</xdr:col>
      <xdr:colOff>574509</xdr:colOff>
      <xdr:row>54</xdr:row>
      <xdr:rowOff>1208</xdr:rowOff>
    </xdr:to>
    <xdr:sp macro="" textlink="">
      <xdr:nvSpPr>
        <xdr:cNvPr id="40" name="下矢印 39">
          <a:extLst>
            <a:ext uri="{FF2B5EF4-FFF2-40B4-BE49-F238E27FC236}">
              <a16:creationId xmlns:a16="http://schemas.microsoft.com/office/drawing/2014/main" id="{4925F0C0-EBCC-8841-5823-EF8E3A4238FB}"/>
            </a:ext>
          </a:extLst>
        </xdr:cNvPr>
        <xdr:cNvSpPr/>
      </xdr:nvSpPr>
      <xdr:spPr>
        <a:xfrm rot="10800000">
          <a:off x="2217638" y="11418008"/>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131056</xdr:colOff>
      <xdr:row>53</xdr:row>
      <xdr:rowOff>20665</xdr:rowOff>
    </xdr:from>
    <xdr:to>
      <xdr:col>10</xdr:col>
      <xdr:colOff>548094</xdr:colOff>
      <xdr:row>54</xdr:row>
      <xdr:rowOff>3022</xdr:rowOff>
    </xdr:to>
    <xdr:sp macro="" textlink="">
      <xdr:nvSpPr>
        <xdr:cNvPr id="42" name="下矢印 41">
          <a:extLst>
            <a:ext uri="{FF2B5EF4-FFF2-40B4-BE49-F238E27FC236}">
              <a16:creationId xmlns:a16="http://schemas.microsoft.com/office/drawing/2014/main" id="{642A398B-A18F-7BD3-EA36-9547D473E1D3}"/>
            </a:ext>
          </a:extLst>
        </xdr:cNvPr>
        <xdr:cNvSpPr/>
      </xdr:nvSpPr>
      <xdr:spPr>
        <a:xfrm rot="10800000">
          <a:off x="5921198" y="10002865"/>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464436</xdr:colOff>
      <xdr:row>28</xdr:row>
      <xdr:rowOff>7332</xdr:rowOff>
    </xdr:from>
    <xdr:to>
      <xdr:col>6</xdr:col>
      <xdr:colOff>201202</xdr:colOff>
      <xdr:row>28</xdr:row>
      <xdr:rowOff>153938</xdr:rowOff>
    </xdr:to>
    <xdr:sp macro="" textlink="">
      <xdr:nvSpPr>
        <xdr:cNvPr id="49" name="下矢印 48">
          <a:extLst>
            <a:ext uri="{FF2B5EF4-FFF2-40B4-BE49-F238E27FC236}">
              <a16:creationId xmlns:a16="http://schemas.microsoft.com/office/drawing/2014/main" id="{8C2C358B-9980-B636-47BA-9A4C0E91D008}"/>
            </a:ext>
          </a:extLst>
        </xdr:cNvPr>
        <xdr:cNvSpPr/>
      </xdr:nvSpPr>
      <xdr:spPr>
        <a:xfrm rot="10800000">
          <a:off x="3165303"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28</xdr:row>
      <xdr:rowOff>7332</xdr:rowOff>
    </xdr:from>
    <xdr:to>
      <xdr:col>12</xdr:col>
      <xdr:colOff>215217</xdr:colOff>
      <xdr:row>28</xdr:row>
      <xdr:rowOff>153938</xdr:rowOff>
    </xdr:to>
    <xdr:sp macro="" textlink="">
      <xdr:nvSpPr>
        <xdr:cNvPr id="53" name="下矢印 52">
          <a:extLst>
            <a:ext uri="{FF2B5EF4-FFF2-40B4-BE49-F238E27FC236}">
              <a16:creationId xmlns:a16="http://schemas.microsoft.com/office/drawing/2014/main" id="{9A130FF0-4867-9F2D-1C9A-03E6CC973DB1}"/>
            </a:ext>
          </a:extLst>
        </xdr:cNvPr>
        <xdr:cNvSpPr/>
      </xdr:nvSpPr>
      <xdr:spPr>
        <a:xfrm rot="10800000">
          <a:off x="6839832" y="54429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464435</xdr:colOff>
      <xdr:row>32</xdr:row>
      <xdr:rowOff>1193</xdr:rowOff>
    </xdr:from>
    <xdr:to>
      <xdr:col>6</xdr:col>
      <xdr:colOff>201201</xdr:colOff>
      <xdr:row>33</xdr:row>
      <xdr:rowOff>6928</xdr:rowOff>
    </xdr:to>
    <xdr:sp macro="" textlink="">
      <xdr:nvSpPr>
        <xdr:cNvPr id="54" name="下矢印 53">
          <a:extLst>
            <a:ext uri="{FF2B5EF4-FFF2-40B4-BE49-F238E27FC236}">
              <a16:creationId xmlns:a16="http://schemas.microsoft.com/office/drawing/2014/main" id="{66DE72D4-0E19-B928-9204-CE0DE53C8ACB}"/>
            </a:ext>
          </a:extLst>
        </xdr:cNvPr>
        <xdr:cNvSpPr/>
      </xdr:nvSpPr>
      <xdr:spPr>
        <a:xfrm rot="10800000">
          <a:off x="316530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468665</xdr:colOff>
      <xdr:row>32</xdr:row>
      <xdr:rowOff>1193</xdr:rowOff>
    </xdr:from>
    <xdr:to>
      <xdr:col>12</xdr:col>
      <xdr:colOff>215217</xdr:colOff>
      <xdr:row>33</xdr:row>
      <xdr:rowOff>6928</xdr:rowOff>
    </xdr:to>
    <xdr:sp macro="" textlink="">
      <xdr:nvSpPr>
        <xdr:cNvPr id="55" name="下矢印 54">
          <a:extLst>
            <a:ext uri="{FF2B5EF4-FFF2-40B4-BE49-F238E27FC236}">
              <a16:creationId xmlns:a16="http://schemas.microsoft.com/office/drawing/2014/main" id="{62F3A990-B268-41D1-EECD-A6996AB7C4DB}"/>
            </a:ext>
          </a:extLst>
        </xdr:cNvPr>
        <xdr:cNvSpPr/>
      </xdr:nvSpPr>
      <xdr:spPr>
        <a:xfrm rot="10800000">
          <a:off x="6839832" y="630991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92349</xdr:colOff>
      <xdr:row>84</xdr:row>
      <xdr:rowOff>93181</xdr:rowOff>
    </xdr:from>
    <xdr:to>
      <xdr:col>6</xdr:col>
      <xdr:colOff>742857</xdr:colOff>
      <xdr:row>84</xdr:row>
      <xdr:rowOff>273181</xdr:rowOff>
    </xdr:to>
    <xdr:sp macro="" textlink="">
      <xdr:nvSpPr>
        <xdr:cNvPr id="56" name="下矢印 55">
          <a:extLst>
            <a:ext uri="{FF2B5EF4-FFF2-40B4-BE49-F238E27FC236}">
              <a16:creationId xmlns:a16="http://schemas.microsoft.com/office/drawing/2014/main" id="{464FB16D-2D35-7E68-4CA7-B104D6A4B3EF}"/>
            </a:ext>
          </a:extLst>
        </xdr:cNvPr>
        <xdr:cNvSpPr/>
      </xdr:nvSpPr>
      <xdr:spPr>
        <a:xfrm rot="5400000">
          <a:off x="3628138" y="17296038"/>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19049</xdr:colOff>
      <xdr:row>25</xdr:row>
      <xdr:rowOff>88795</xdr:rowOff>
    </xdr:from>
    <xdr:to>
      <xdr:col>6</xdr:col>
      <xdr:colOff>663249</xdr:colOff>
      <xdr:row>25</xdr:row>
      <xdr:rowOff>265903</xdr:rowOff>
    </xdr:to>
    <xdr:sp macro="" textlink="">
      <xdr:nvSpPr>
        <xdr:cNvPr id="45" name="下矢印 44">
          <a:extLst>
            <a:ext uri="{FF2B5EF4-FFF2-40B4-BE49-F238E27FC236}">
              <a16:creationId xmlns:a16="http://schemas.microsoft.com/office/drawing/2014/main" id="{A831039E-47E9-1576-3568-5D0F5719BC6C}"/>
            </a:ext>
          </a:extLst>
        </xdr:cNvPr>
        <xdr:cNvSpPr/>
      </xdr:nvSpPr>
      <xdr:spPr>
        <a:xfrm rot="5400000">
          <a:off x="3567599" y="505242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21</xdr:row>
      <xdr:rowOff>114300</xdr:rowOff>
    </xdr:from>
    <xdr:to>
      <xdr:col>9</xdr:col>
      <xdr:colOff>644964</xdr:colOff>
      <xdr:row>21</xdr:row>
      <xdr:rowOff>294300</xdr:rowOff>
    </xdr:to>
    <xdr:sp macro="" textlink="">
      <xdr:nvSpPr>
        <xdr:cNvPr id="52" name="下矢印 51">
          <a:extLst>
            <a:ext uri="{FF2B5EF4-FFF2-40B4-BE49-F238E27FC236}">
              <a16:creationId xmlns:a16="http://schemas.microsoft.com/office/drawing/2014/main" id="{4A556016-A7C5-C550-83F5-C4DD7280B742}"/>
            </a:ext>
          </a:extLst>
        </xdr:cNvPr>
        <xdr:cNvSpPr/>
      </xdr:nvSpPr>
      <xdr:spPr>
        <a:xfrm rot="5400000">
          <a:off x="5396400" y="396667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0</xdr:colOff>
      <xdr:row>23</xdr:row>
      <xdr:rowOff>152400</xdr:rowOff>
    </xdr:from>
    <xdr:to>
      <xdr:col>9</xdr:col>
      <xdr:colOff>644964</xdr:colOff>
      <xdr:row>23</xdr:row>
      <xdr:rowOff>332400</xdr:rowOff>
    </xdr:to>
    <xdr:sp macro="" textlink="">
      <xdr:nvSpPr>
        <xdr:cNvPr id="57" name="下矢印 56">
          <a:extLst>
            <a:ext uri="{FF2B5EF4-FFF2-40B4-BE49-F238E27FC236}">
              <a16:creationId xmlns:a16="http://schemas.microsoft.com/office/drawing/2014/main" id="{244F11F6-7C0A-9340-1402-BB1A30C47A64}"/>
            </a:ext>
          </a:extLst>
        </xdr:cNvPr>
        <xdr:cNvSpPr/>
      </xdr:nvSpPr>
      <xdr:spPr>
        <a:xfrm rot="5400000">
          <a:off x="5396400" y="45953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893389</xdr:colOff>
      <xdr:row>35</xdr:row>
      <xdr:rowOff>47514</xdr:rowOff>
    </xdr:from>
    <xdr:to>
      <xdr:col>7</xdr:col>
      <xdr:colOff>668913</xdr:colOff>
      <xdr:row>35</xdr:row>
      <xdr:rowOff>227514</xdr:rowOff>
    </xdr:to>
    <xdr:sp macro="" textlink="">
      <xdr:nvSpPr>
        <xdr:cNvPr id="58" name="下矢印 57">
          <a:extLst>
            <a:ext uri="{FF2B5EF4-FFF2-40B4-BE49-F238E27FC236}">
              <a16:creationId xmlns:a16="http://schemas.microsoft.com/office/drawing/2014/main" id="{C95578A5-5127-628D-16F9-7CD2A595A149}"/>
            </a:ext>
          </a:extLst>
        </xdr:cNvPr>
        <xdr:cNvSpPr/>
      </xdr:nvSpPr>
      <xdr:spPr>
        <a:xfrm rot="5400000">
          <a:off x="7065859" y="6498449"/>
          <a:ext cx="180000" cy="67243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57376</xdr:colOff>
      <xdr:row>37</xdr:row>
      <xdr:rowOff>254345</xdr:rowOff>
    </xdr:from>
    <xdr:to>
      <xdr:col>7</xdr:col>
      <xdr:colOff>668280</xdr:colOff>
      <xdr:row>38</xdr:row>
      <xdr:rowOff>96888</xdr:rowOff>
    </xdr:to>
    <xdr:sp macro="" textlink="">
      <xdr:nvSpPr>
        <xdr:cNvPr id="59" name="下矢印 58">
          <a:extLst>
            <a:ext uri="{FF2B5EF4-FFF2-40B4-BE49-F238E27FC236}">
              <a16:creationId xmlns:a16="http://schemas.microsoft.com/office/drawing/2014/main" id="{EE45F6BD-3A72-328F-CFB0-8A9474E2FEE9}"/>
            </a:ext>
          </a:extLst>
        </xdr:cNvPr>
        <xdr:cNvSpPr/>
      </xdr:nvSpPr>
      <xdr:spPr>
        <a:xfrm rot="5400000">
          <a:off x="7058629" y="7092356"/>
          <a:ext cx="257161" cy="610904"/>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41849</xdr:colOff>
      <xdr:row>58</xdr:row>
      <xdr:rowOff>204004</xdr:rowOff>
    </xdr:from>
    <xdr:to>
      <xdr:col>6</xdr:col>
      <xdr:colOff>12700</xdr:colOff>
      <xdr:row>59</xdr:row>
      <xdr:rowOff>7671</xdr:rowOff>
    </xdr:to>
    <xdr:sp macro="" textlink="">
      <xdr:nvSpPr>
        <xdr:cNvPr id="70" name="下矢印 69">
          <a:extLst>
            <a:ext uri="{FF2B5EF4-FFF2-40B4-BE49-F238E27FC236}">
              <a16:creationId xmlns:a16="http://schemas.microsoft.com/office/drawing/2014/main" id="{503451B3-740C-4911-ED30-7B69BE4B8784}"/>
            </a:ext>
          </a:extLst>
        </xdr:cNvPr>
        <xdr:cNvSpPr/>
      </xdr:nvSpPr>
      <xdr:spPr>
        <a:xfrm rot="5400000">
          <a:off x="2965498" y="12120305"/>
          <a:ext cx="17238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108858</xdr:colOff>
      <xdr:row>66</xdr:row>
      <xdr:rowOff>32658</xdr:rowOff>
    </xdr:from>
    <xdr:to>
      <xdr:col>4</xdr:col>
      <xdr:colOff>546038</xdr:colOff>
      <xdr:row>67</xdr:row>
      <xdr:rowOff>5055</xdr:rowOff>
    </xdr:to>
    <xdr:sp macro="" textlink="">
      <xdr:nvSpPr>
        <xdr:cNvPr id="35" name="下矢印 34">
          <a:extLst>
            <a:ext uri="{FF2B5EF4-FFF2-40B4-BE49-F238E27FC236}">
              <a16:creationId xmlns:a16="http://schemas.microsoft.com/office/drawing/2014/main" id="{706F3A78-8989-26AF-CBF2-A98B75348804}"/>
            </a:ext>
          </a:extLst>
        </xdr:cNvPr>
        <xdr:cNvSpPr/>
      </xdr:nvSpPr>
      <xdr:spPr>
        <a:xfrm>
          <a:off x="2188029" y="13835744"/>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434497</xdr:colOff>
      <xdr:row>45</xdr:row>
      <xdr:rowOff>20666</xdr:rowOff>
    </xdr:from>
    <xdr:to>
      <xdr:col>7</xdr:col>
      <xdr:colOff>97608</xdr:colOff>
      <xdr:row>46</xdr:row>
      <xdr:rowOff>2060</xdr:rowOff>
    </xdr:to>
    <xdr:sp macro="" textlink="">
      <xdr:nvSpPr>
        <xdr:cNvPr id="37" name="下矢印 36">
          <a:extLst>
            <a:ext uri="{FF2B5EF4-FFF2-40B4-BE49-F238E27FC236}">
              <a16:creationId xmlns:a16="http://schemas.microsoft.com/office/drawing/2014/main" id="{56C448FD-B19F-4A66-289F-14D32821293B}"/>
            </a:ext>
          </a:extLst>
        </xdr:cNvPr>
        <xdr:cNvSpPr/>
      </xdr:nvSpPr>
      <xdr:spPr>
        <a:xfrm rot="10800000">
          <a:off x="3731961" y="9698066"/>
          <a:ext cx="383442" cy="161971"/>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254002</xdr:colOff>
      <xdr:row>72</xdr:row>
      <xdr:rowOff>10886</xdr:rowOff>
    </xdr:from>
    <xdr:to>
      <xdr:col>3</xdr:col>
      <xdr:colOff>577842</xdr:colOff>
      <xdr:row>72</xdr:row>
      <xdr:rowOff>190886</xdr:rowOff>
    </xdr:to>
    <xdr:sp macro="" textlink="">
      <xdr:nvSpPr>
        <xdr:cNvPr id="41" name="下矢印 40">
          <a:extLst>
            <a:ext uri="{FF2B5EF4-FFF2-40B4-BE49-F238E27FC236}">
              <a16:creationId xmlns:a16="http://schemas.microsoft.com/office/drawing/2014/main" id="{4936CE30-86A7-9A3C-4C49-C53155ADC44C}"/>
            </a:ext>
          </a:extLst>
        </xdr:cNvPr>
        <xdr:cNvSpPr/>
      </xdr:nvSpPr>
      <xdr:spPr>
        <a:xfrm>
          <a:off x="1578431" y="14946086"/>
          <a:ext cx="288000" cy="180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342900</xdr:colOff>
      <xdr:row>95</xdr:row>
      <xdr:rowOff>19050</xdr:rowOff>
    </xdr:from>
    <xdr:to>
      <xdr:col>11</xdr:col>
      <xdr:colOff>23024</xdr:colOff>
      <xdr:row>95</xdr:row>
      <xdr:rowOff>228697</xdr:rowOff>
    </xdr:to>
    <xdr:sp macro="" textlink="">
      <xdr:nvSpPr>
        <xdr:cNvPr id="3" name="下矢印 45">
          <a:extLst>
            <a:ext uri="{FF2B5EF4-FFF2-40B4-BE49-F238E27FC236}">
              <a16:creationId xmlns:a16="http://schemas.microsoft.com/office/drawing/2014/main" id="{C7DBBE66-4F60-6C61-166E-E6FDA23AE001}"/>
            </a:ext>
          </a:extLst>
        </xdr:cNvPr>
        <xdr:cNvSpPr/>
      </xdr:nvSpPr>
      <xdr:spPr>
        <a:xfrm rot="10800000">
          <a:off x="9210675" y="18316575"/>
          <a:ext cx="375449" cy="209647"/>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521582</xdr:colOff>
      <xdr:row>43</xdr:row>
      <xdr:rowOff>20666</xdr:rowOff>
    </xdr:from>
    <xdr:to>
      <xdr:col>4</xdr:col>
      <xdr:colOff>140549</xdr:colOff>
      <xdr:row>44</xdr:row>
      <xdr:rowOff>8466</xdr:rowOff>
    </xdr:to>
    <xdr:sp macro="" textlink="">
      <xdr:nvSpPr>
        <xdr:cNvPr id="4" name="下矢印 3">
          <a:extLst>
            <a:ext uri="{FF2B5EF4-FFF2-40B4-BE49-F238E27FC236}">
              <a16:creationId xmlns:a16="http://schemas.microsoft.com/office/drawing/2014/main" id="{997A35B4-01AB-4BC5-DD47-0B0C8D8000F6}"/>
            </a:ext>
          </a:extLst>
        </xdr:cNvPr>
        <xdr:cNvSpPr/>
      </xdr:nvSpPr>
      <xdr:spPr>
        <a:xfrm rot="10800000">
          <a:off x="1848732" y="989618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71964</xdr:colOff>
      <xdr:row>113</xdr:row>
      <xdr:rowOff>43595</xdr:rowOff>
    </xdr:from>
    <xdr:to>
      <xdr:col>7</xdr:col>
      <xdr:colOff>369471</xdr:colOff>
      <xdr:row>113</xdr:row>
      <xdr:rowOff>226554</xdr:rowOff>
    </xdr:to>
    <xdr:sp macro="" textlink="">
      <xdr:nvSpPr>
        <xdr:cNvPr id="5" name="下矢印 4">
          <a:extLst>
            <a:ext uri="{FF2B5EF4-FFF2-40B4-BE49-F238E27FC236}">
              <a16:creationId xmlns:a16="http://schemas.microsoft.com/office/drawing/2014/main" id="{E0EAC238-A2DC-988C-5D03-EB6CD0D749DD}"/>
            </a:ext>
          </a:extLst>
        </xdr:cNvPr>
        <xdr:cNvSpPr/>
      </xdr:nvSpPr>
      <xdr:spPr>
        <a:xfrm rot="10800000">
          <a:off x="6929964" y="20924052"/>
          <a:ext cx="297507" cy="18295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6" name="下矢印 5">
          <a:extLst>
            <a:ext uri="{FF2B5EF4-FFF2-40B4-BE49-F238E27FC236}">
              <a16:creationId xmlns:a16="http://schemas.microsoft.com/office/drawing/2014/main" id="{F0AE8D42-A4B8-CD2D-5C0A-23FFC6D8007F}"/>
            </a:ext>
          </a:extLst>
        </xdr:cNvPr>
        <xdr:cNvSpPr/>
      </xdr:nvSpPr>
      <xdr:spPr>
        <a:xfrm rot="10800000">
          <a:off x="1848732" y="1062770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7" name="下矢印 6">
          <a:extLst>
            <a:ext uri="{FF2B5EF4-FFF2-40B4-BE49-F238E27FC236}">
              <a16:creationId xmlns:a16="http://schemas.microsoft.com/office/drawing/2014/main" id="{FA982A64-0F5C-ADD3-133A-7DFA4D0E6539}"/>
            </a:ext>
          </a:extLst>
        </xdr:cNvPr>
        <xdr:cNvSpPr/>
      </xdr:nvSpPr>
      <xdr:spPr>
        <a:xfrm rot="10800000">
          <a:off x="6297116" y="32972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60</xdr:row>
      <xdr:rowOff>48080</xdr:rowOff>
    </xdr:from>
    <xdr:to>
      <xdr:col>6</xdr:col>
      <xdr:colOff>3174</xdr:colOff>
      <xdr:row>60</xdr:row>
      <xdr:rowOff>234509</xdr:rowOff>
    </xdr:to>
    <xdr:sp macro="" textlink="">
      <xdr:nvSpPr>
        <xdr:cNvPr id="11" name="下矢印 10">
          <a:extLst>
            <a:ext uri="{FF2B5EF4-FFF2-40B4-BE49-F238E27FC236}">
              <a16:creationId xmlns:a16="http://schemas.microsoft.com/office/drawing/2014/main" id="{D12D7980-536B-1FE3-7545-684823704EBC}"/>
            </a:ext>
          </a:extLst>
        </xdr:cNvPr>
        <xdr:cNvSpPr/>
      </xdr:nvSpPr>
      <xdr:spPr>
        <a:xfrm rot="5400000">
          <a:off x="2981585" y="1215001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62</xdr:row>
      <xdr:rowOff>28575</xdr:rowOff>
    </xdr:from>
    <xdr:to>
      <xdr:col>6</xdr:col>
      <xdr:colOff>3174</xdr:colOff>
      <xdr:row>62</xdr:row>
      <xdr:rowOff>208575</xdr:rowOff>
    </xdr:to>
    <xdr:sp macro="" textlink="">
      <xdr:nvSpPr>
        <xdr:cNvPr id="12" name="下矢印 11">
          <a:extLst>
            <a:ext uri="{FF2B5EF4-FFF2-40B4-BE49-F238E27FC236}">
              <a16:creationId xmlns:a16="http://schemas.microsoft.com/office/drawing/2014/main" id="{4BE5539E-4143-6428-3138-AB9029496F95}"/>
            </a:ext>
          </a:extLst>
        </xdr:cNvPr>
        <xdr:cNvSpPr/>
      </xdr:nvSpPr>
      <xdr:spPr>
        <a:xfrm rot="5400000">
          <a:off x="2981585" y="12418071"/>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22224</xdr:colOff>
      <xdr:row>69</xdr:row>
      <xdr:rowOff>65316</xdr:rowOff>
    </xdr:from>
    <xdr:to>
      <xdr:col>6</xdr:col>
      <xdr:colOff>3174</xdr:colOff>
      <xdr:row>69</xdr:row>
      <xdr:rowOff>245316</xdr:rowOff>
    </xdr:to>
    <xdr:sp macro="" textlink="">
      <xdr:nvSpPr>
        <xdr:cNvPr id="13" name="下矢印 12">
          <a:extLst>
            <a:ext uri="{FF2B5EF4-FFF2-40B4-BE49-F238E27FC236}">
              <a16:creationId xmlns:a16="http://schemas.microsoft.com/office/drawing/2014/main" id="{A4CF4190-7DDF-5D4A-BE53-46C12BCA7971}"/>
            </a:ext>
          </a:extLst>
        </xdr:cNvPr>
        <xdr:cNvSpPr/>
      </xdr:nvSpPr>
      <xdr:spPr>
        <a:xfrm rot="5400000">
          <a:off x="2981585" y="1377198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224790</xdr:colOff>
      <xdr:row>73</xdr:row>
      <xdr:rowOff>18415</xdr:rowOff>
    </xdr:from>
    <xdr:to>
      <xdr:col>3</xdr:col>
      <xdr:colOff>635979</xdr:colOff>
      <xdr:row>74</xdr:row>
      <xdr:rowOff>4100</xdr:rowOff>
    </xdr:to>
    <xdr:sp macro="" textlink="">
      <xdr:nvSpPr>
        <xdr:cNvPr id="14" name="下矢印 13">
          <a:extLst>
            <a:ext uri="{FF2B5EF4-FFF2-40B4-BE49-F238E27FC236}">
              <a16:creationId xmlns:a16="http://schemas.microsoft.com/office/drawing/2014/main" id="{241BD27E-6225-363D-C138-A4D6D19372B2}"/>
            </a:ext>
          </a:extLst>
        </xdr:cNvPr>
        <xdr:cNvSpPr/>
      </xdr:nvSpPr>
      <xdr:spPr>
        <a:xfrm rot="10800000">
          <a:off x="1577340" y="27424380"/>
          <a:ext cx="376767" cy="239819"/>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15" name="下矢印 14">
          <a:extLst>
            <a:ext uri="{FF2B5EF4-FFF2-40B4-BE49-F238E27FC236}">
              <a16:creationId xmlns:a16="http://schemas.microsoft.com/office/drawing/2014/main" id="{0BA11B8F-B2A8-A169-FEAE-3331207D5330}"/>
            </a:ext>
          </a:extLst>
        </xdr:cNvPr>
        <xdr:cNvSpPr/>
      </xdr:nvSpPr>
      <xdr:spPr>
        <a:xfrm rot="10800000">
          <a:off x="184873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610870</xdr:colOff>
      <xdr:row>79</xdr:row>
      <xdr:rowOff>36306</xdr:rowOff>
    </xdr:from>
    <xdr:to>
      <xdr:col>4</xdr:col>
      <xdr:colOff>170572</xdr:colOff>
      <xdr:row>80</xdr:row>
      <xdr:rowOff>1935</xdr:rowOff>
    </xdr:to>
    <xdr:sp macro="" textlink="">
      <xdr:nvSpPr>
        <xdr:cNvPr id="19" name="下矢印 18">
          <a:extLst>
            <a:ext uri="{FF2B5EF4-FFF2-40B4-BE49-F238E27FC236}">
              <a16:creationId xmlns:a16="http://schemas.microsoft.com/office/drawing/2014/main" id="{6788B446-0955-CCEA-4054-923EEBCBA3BA}"/>
            </a:ext>
          </a:extLst>
        </xdr:cNvPr>
        <xdr:cNvSpPr/>
      </xdr:nvSpPr>
      <xdr:spPr>
        <a:xfrm rot="10800000">
          <a:off x="192849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544466</xdr:colOff>
      <xdr:row>79</xdr:row>
      <xdr:rowOff>36306</xdr:rowOff>
    </xdr:from>
    <xdr:to>
      <xdr:col>7</xdr:col>
      <xdr:colOff>129530</xdr:colOff>
      <xdr:row>80</xdr:row>
      <xdr:rowOff>1935</xdr:rowOff>
    </xdr:to>
    <xdr:sp macro="" textlink="">
      <xdr:nvSpPr>
        <xdr:cNvPr id="20" name="下矢印 19">
          <a:extLst>
            <a:ext uri="{FF2B5EF4-FFF2-40B4-BE49-F238E27FC236}">
              <a16:creationId xmlns:a16="http://schemas.microsoft.com/office/drawing/2014/main" id="{E57CA546-02EA-EF33-D4AB-105FD8C78671}"/>
            </a:ext>
          </a:extLst>
        </xdr:cNvPr>
        <xdr:cNvSpPr/>
      </xdr:nvSpPr>
      <xdr:spPr>
        <a:xfrm rot="10800000">
          <a:off x="3854177"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496661</xdr:colOff>
      <xdr:row>79</xdr:row>
      <xdr:rowOff>36306</xdr:rowOff>
    </xdr:from>
    <xdr:to>
      <xdr:col>10</xdr:col>
      <xdr:colOff>115240</xdr:colOff>
      <xdr:row>80</xdr:row>
      <xdr:rowOff>1935</xdr:rowOff>
    </xdr:to>
    <xdr:sp macro="" textlink="">
      <xdr:nvSpPr>
        <xdr:cNvPr id="21" name="下矢印 20">
          <a:extLst>
            <a:ext uri="{FF2B5EF4-FFF2-40B4-BE49-F238E27FC236}">
              <a16:creationId xmlns:a16="http://schemas.microsoft.com/office/drawing/2014/main" id="{29944998-7F0B-7D30-679B-9C7D3B1B3CA5}"/>
            </a:ext>
          </a:extLst>
        </xdr:cNvPr>
        <xdr:cNvSpPr/>
      </xdr:nvSpPr>
      <xdr:spPr>
        <a:xfrm rot="10800000">
          <a:off x="5768975" y="16168935"/>
          <a:ext cx="324000" cy="216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3174</xdr:colOff>
      <xdr:row>35</xdr:row>
      <xdr:rowOff>88795</xdr:rowOff>
    </xdr:from>
    <xdr:to>
      <xdr:col>5</xdr:col>
      <xdr:colOff>663876</xdr:colOff>
      <xdr:row>35</xdr:row>
      <xdr:rowOff>268795</xdr:rowOff>
    </xdr:to>
    <xdr:sp macro="" textlink="">
      <xdr:nvSpPr>
        <xdr:cNvPr id="24" name="下矢印 23">
          <a:extLst>
            <a:ext uri="{FF2B5EF4-FFF2-40B4-BE49-F238E27FC236}">
              <a16:creationId xmlns:a16="http://schemas.microsoft.com/office/drawing/2014/main" id="{3FF65AC4-3FA6-8C89-381B-CA3E229EAD0B}"/>
            </a:ext>
          </a:extLst>
        </xdr:cNvPr>
        <xdr:cNvSpPr/>
      </xdr:nvSpPr>
      <xdr:spPr>
        <a:xfrm rot="5400000">
          <a:off x="2957999" y="69764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93</xdr:row>
      <xdr:rowOff>145143</xdr:rowOff>
    </xdr:from>
    <xdr:to>
      <xdr:col>8</xdr:col>
      <xdr:colOff>2722</xdr:colOff>
      <xdr:row>93</xdr:row>
      <xdr:rowOff>341384</xdr:rowOff>
    </xdr:to>
    <xdr:sp macro="" textlink="">
      <xdr:nvSpPr>
        <xdr:cNvPr id="25" name="下矢印 24">
          <a:extLst>
            <a:ext uri="{FF2B5EF4-FFF2-40B4-BE49-F238E27FC236}">
              <a16:creationId xmlns:a16="http://schemas.microsoft.com/office/drawing/2014/main" id="{09381152-EE45-3165-1B7E-E20A4C4D8E42}"/>
            </a:ext>
          </a:extLst>
        </xdr:cNvPr>
        <xdr:cNvSpPr/>
      </xdr:nvSpPr>
      <xdr:spPr>
        <a:xfrm rot="5400000">
          <a:off x="4265647" y="19247043"/>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190324</xdr:colOff>
      <xdr:row>55</xdr:row>
      <xdr:rowOff>19607</xdr:rowOff>
    </xdr:from>
    <xdr:to>
      <xdr:col>4</xdr:col>
      <xdr:colOff>626319</xdr:colOff>
      <xdr:row>56</xdr:row>
      <xdr:rowOff>1810</xdr:rowOff>
    </xdr:to>
    <xdr:sp macro="" textlink="">
      <xdr:nvSpPr>
        <xdr:cNvPr id="29" name="下矢印 28">
          <a:extLst>
            <a:ext uri="{FF2B5EF4-FFF2-40B4-BE49-F238E27FC236}">
              <a16:creationId xmlns:a16="http://schemas.microsoft.com/office/drawing/2014/main" id="{5ABDCBCC-ECB2-2CF3-E126-1E863064CB1B}"/>
            </a:ext>
          </a:extLst>
        </xdr:cNvPr>
        <xdr:cNvSpPr/>
      </xdr:nvSpPr>
      <xdr:spPr>
        <a:xfrm rot="10800000">
          <a:off x="2276299"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165981</xdr:colOff>
      <xdr:row>55</xdr:row>
      <xdr:rowOff>19607</xdr:rowOff>
    </xdr:from>
    <xdr:to>
      <xdr:col>10</xdr:col>
      <xdr:colOff>583019</xdr:colOff>
      <xdr:row>56</xdr:row>
      <xdr:rowOff>1810</xdr:rowOff>
    </xdr:to>
    <xdr:sp macro="" textlink="">
      <xdr:nvSpPr>
        <xdr:cNvPr id="30" name="下矢印 29">
          <a:extLst>
            <a:ext uri="{FF2B5EF4-FFF2-40B4-BE49-F238E27FC236}">
              <a16:creationId xmlns:a16="http://schemas.microsoft.com/office/drawing/2014/main" id="{CD8AB381-F4F6-9E36-9DA0-EB64A41DF3F7}"/>
            </a:ext>
          </a:extLst>
        </xdr:cNvPr>
        <xdr:cNvSpPr/>
      </xdr:nvSpPr>
      <xdr:spPr>
        <a:xfrm rot="10800000">
          <a:off x="6014331" y="23270132"/>
          <a:ext cx="382233" cy="1656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85</xdr:row>
      <xdr:rowOff>64407</xdr:rowOff>
    </xdr:from>
    <xdr:to>
      <xdr:col>8</xdr:col>
      <xdr:colOff>2722</xdr:colOff>
      <xdr:row>85</xdr:row>
      <xdr:rowOff>237978</xdr:rowOff>
    </xdr:to>
    <xdr:sp macro="" textlink="">
      <xdr:nvSpPr>
        <xdr:cNvPr id="31" name="下矢印 30">
          <a:extLst>
            <a:ext uri="{FF2B5EF4-FFF2-40B4-BE49-F238E27FC236}">
              <a16:creationId xmlns:a16="http://schemas.microsoft.com/office/drawing/2014/main" id="{2140479F-9FD8-DD35-6AB6-531BD5F0182F}"/>
            </a:ext>
          </a:extLst>
        </xdr:cNvPr>
        <xdr:cNvSpPr/>
      </xdr:nvSpPr>
      <xdr:spPr>
        <a:xfrm rot="5400000">
          <a:off x="4265647" y="18128082"/>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89</xdr:row>
      <xdr:rowOff>48079</xdr:rowOff>
    </xdr:from>
    <xdr:to>
      <xdr:col>8</xdr:col>
      <xdr:colOff>2722</xdr:colOff>
      <xdr:row>89</xdr:row>
      <xdr:rowOff>228079</xdr:rowOff>
    </xdr:to>
    <xdr:sp macro="" textlink="">
      <xdr:nvSpPr>
        <xdr:cNvPr id="32" name="下矢印 31">
          <a:extLst>
            <a:ext uri="{FF2B5EF4-FFF2-40B4-BE49-F238E27FC236}">
              <a16:creationId xmlns:a16="http://schemas.microsoft.com/office/drawing/2014/main" id="{9E8D843A-0FEE-7D90-C830-76FB9E30116B}"/>
            </a:ext>
          </a:extLst>
        </xdr:cNvPr>
        <xdr:cNvSpPr/>
      </xdr:nvSpPr>
      <xdr:spPr>
        <a:xfrm rot="5400000">
          <a:off x="4265647" y="18549904"/>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87</xdr:row>
      <xdr:rowOff>46265</xdr:rowOff>
    </xdr:from>
    <xdr:to>
      <xdr:col>8</xdr:col>
      <xdr:colOff>2722</xdr:colOff>
      <xdr:row>87</xdr:row>
      <xdr:rowOff>226265</xdr:rowOff>
    </xdr:to>
    <xdr:sp macro="" textlink="">
      <xdr:nvSpPr>
        <xdr:cNvPr id="33" name="下矢印 32">
          <a:extLst>
            <a:ext uri="{FF2B5EF4-FFF2-40B4-BE49-F238E27FC236}">
              <a16:creationId xmlns:a16="http://schemas.microsoft.com/office/drawing/2014/main" id="{B98A419A-9FD8-FF5B-F6F2-07C77DC2E355}"/>
            </a:ext>
          </a:extLst>
        </xdr:cNvPr>
        <xdr:cNvSpPr/>
      </xdr:nvSpPr>
      <xdr:spPr>
        <a:xfrm rot="5400000">
          <a:off x="4265647" y="1825281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458086</xdr:colOff>
      <xdr:row>28</xdr:row>
      <xdr:rowOff>7332</xdr:rowOff>
    </xdr:from>
    <xdr:to>
      <xdr:col>6</xdr:col>
      <xdr:colOff>191775</xdr:colOff>
      <xdr:row>28</xdr:row>
      <xdr:rowOff>153938</xdr:rowOff>
    </xdr:to>
    <xdr:sp macro="" textlink="">
      <xdr:nvSpPr>
        <xdr:cNvPr id="34" name="下矢印 33">
          <a:extLst>
            <a:ext uri="{FF2B5EF4-FFF2-40B4-BE49-F238E27FC236}">
              <a16:creationId xmlns:a16="http://schemas.microsoft.com/office/drawing/2014/main" id="{2D6CBE3E-0A05-90EF-2EFF-8D2497E650A1}"/>
            </a:ext>
          </a:extLst>
        </xdr:cNvPr>
        <xdr:cNvSpPr/>
      </xdr:nvSpPr>
      <xdr:spPr>
        <a:xfrm rot="10800000">
          <a:off x="3156836" y="5836632"/>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28</xdr:row>
      <xdr:rowOff>7332</xdr:rowOff>
    </xdr:from>
    <xdr:to>
      <xdr:col>12</xdr:col>
      <xdr:colOff>214933</xdr:colOff>
      <xdr:row>28</xdr:row>
      <xdr:rowOff>153938</xdr:rowOff>
    </xdr:to>
    <xdr:sp macro="" textlink="">
      <xdr:nvSpPr>
        <xdr:cNvPr id="35" name="下矢印 34">
          <a:extLst>
            <a:ext uri="{FF2B5EF4-FFF2-40B4-BE49-F238E27FC236}">
              <a16:creationId xmlns:a16="http://schemas.microsoft.com/office/drawing/2014/main" id="{BCFAE902-901D-7500-3576-BD597234608C}"/>
            </a:ext>
          </a:extLst>
        </xdr:cNvPr>
        <xdr:cNvSpPr/>
      </xdr:nvSpPr>
      <xdr:spPr>
        <a:xfrm rot="10800000">
          <a:off x="6907565" y="5836632"/>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458085</xdr:colOff>
      <xdr:row>32</xdr:row>
      <xdr:rowOff>1193</xdr:rowOff>
    </xdr:from>
    <xdr:to>
      <xdr:col>6</xdr:col>
      <xdr:colOff>191774</xdr:colOff>
      <xdr:row>33</xdr:row>
      <xdr:rowOff>6928</xdr:rowOff>
    </xdr:to>
    <xdr:sp macro="" textlink="">
      <xdr:nvSpPr>
        <xdr:cNvPr id="36" name="下矢印 35">
          <a:extLst>
            <a:ext uri="{FF2B5EF4-FFF2-40B4-BE49-F238E27FC236}">
              <a16:creationId xmlns:a16="http://schemas.microsoft.com/office/drawing/2014/main" id="{84FC6E2F-9D9E-91C0-91A7-E95D0B2DC86A}"/>
            </a:ext>
          </a:extLst>
        </xdr:cNvPr>
        <xdr:cNvSpPr/>
      </xdr:nvSpPr>
      <xdr:spPr>
        <a:xfrm rot="10800000">
          <a:off x="3156835" y="6541058"/>
          <a:ext cx="37800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11</xdr:col>
      <xdr:colOff>475015</xdr:colOff>
      <xdr:row>32</xdr:row>
      <xdr:rowOff>1193</xdr:rowOff>
    </xdr:from>
    <xdr:to>
      <xdr:col>12</xdr:col>
      <xdr:colOff>214933</xdr:colOff>
      <xdr:row>33</xdr:row>
      <xdr:rowOff>6928</xdr:rowOff>
    </xdr:to>
    <xdr:sp macro="" textlink="">
      <xdr:nvSpPr>
        <xdr:cNvPr id="37" name="下矢印 36">
          <a:extLst>
            <a:ext uri="{FF2B5EF4-FFF2-40B4-BE49-F238E27FC236}">
              <a16:creationId xmlns:a16="http://schemas.microsoft.com/office/drawing/2014/main" id="{5E628D51-D84C-E096-A991-A53D03A77AB3}"/>
            </a:ext>
          </a:extLst>
        </xdr:cNvPr>
        <xdr:cNvSpPr/>
      </xdr:nvSpPr>
      <xdr:spPr>
        <a:xfrm rot="10800000">
          <a:off x="6907565" y="6541058"/>
          <a:ext cx="431340" cy="1620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9524</xdr:colOff>
      <xdr:row>25</xdr:row>
      <xdr:rowOff>88795</xdr:rowOff>
    </xdr:from>
    <xdr:to>
      <xdr:col>6</xdr:col>
      <xdr:colOff>653724</xdr:colOff>
      <xdr:row>25</xdr:row>
      <xdr:rowOff>265903</xdr:rowOff>
    </xdr:to>
    <xdr:sp macro="" textlink="">
      <xdr:nvSpPr>
        <xdr:cNvPr id="39" name="下矢印 38">
          <a:extLst>
            <a:ext uri="{FF2B5EF4-FFF2-40B4-BE49-F238E27FC236}">
              <a16:creationId xmlns:a16="http://schemas.microsoft.com/office/drawing/2014/main" id="{60EB97FC-BBA7-7E5D-B3E9-8BF85A603F15}"/>
            </a:ext>
          </a:extLst>
        </xdr:cNvPr>
        <xdr:cNvSpPr/>
      </xdr:nvSpPr>
      <xdr:spPr>
        <a:xfrm rot="5400000">
          <a:off x="3567599" y="505623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21</xdr:row>
      <xdr:rowOff>114300</xdr:rowOff>
    </xdr:from>
    <xdr:to>
      <xdr:col>9</xdr:col>
      <xdr:colOff>659904</xdr:colOff>
      <xdr:row>21</xdr:row>
      <xdr:rowOff>294300</xdr:rowOff>
    </xdr:to>
    <xdr:sp macro="" textlink="">
      <xdr:nvSpPr>
        <xdr:cNvPr id="40" name="下矢印 39">
          <a:extLst>
            <a:ext uri="{FF2B5EF4-FFF2-40B4-BE49-F238E27FC236}">
              <a16:creationId xmlns:a16="http://schemas.microsoft.com/office/drawing/2014/main" id="{D86935BE-C19A-9C2A-3F0C-491B68C8BE37}"/>
            </a:ext>
          </a:extLst>
        </xdr:cNvPr>
        <xdr:cNvSpPr/>
      </xdr:nvSpPr>
      <xdr:spPr>
        <a:xfrm rot="5400000">
          <a:off x="5472600" y="393238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9</xdr:col>
      <xdr:colOff>9525</xdr:colOff>
      <xdr:row>23</xdr:row>
      <xdr:rowOff>152400</xdr:rowOff>
    </xdr:from>
    <xdr:to>
      <xdr:col>9</xdr:col>
      <xdr:colOff>659904</xdr:colOff>
      <xdr:row>23</xdr:row>
      <xdr:rowOff>332400</xdr:rowOff>
    </xdr:to>
    <xdr:sp macro="" textlink="">
      <xdr:nvSpPr>
        <xdr:cNvPr id="41" name="下矢印 40">
          <a:extLst>
            <a:ext uri="{FF2B5EF4-FFF2-40B4-BE49-F238E27FC236}">
              <a16:creationId xmlns:a16="http://schemas.microsoft.com/office/drawing/2014/main" id="{12E8A92C-1FB3-9F93-3355-A99D821D3C7F}"/>
            </a:ext>
          </a:extLst>
        </xdr:cNvPr>
        <xdr:cNvSpPr/>
      </xdr:nvSpPr>
      <xdr:spPr>
        <a:xfrm rot="5400000">
          <a:off x="5472600" y="4481025"/>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37</xdr:row>
      <xdr:rowOff>41164</xdr:rowOff>
    </xdr:from>
    <xdr:to>
      <xdr:col>7</xdr:col>
      <xdr:colOff>668529</xdr:colOff>
      <xdr:row>37</xdr:row>
      <xdr:rowOff>227593</xdr:rowOff>
    </xdr:to>
    <xdr:sp macro="" textlink="">
      <xdr:nvSpPr>
        <xdr:cNvPr id="42" name="下矢印 41">
          <a:extLst>
            <a:ext uri="{FF2B5EF4-FFF2-40B4-BE49-F238E27FC236}">
              <a16:creationId xmlns:a16="http://schemas.microsoft.com/office/drawing/2014/main" id="{F34CD669-961B-CFBF-5520-6B578C7CB370}"/>
            </a:ext>
          </a:extLst>
        </xdr:cNvPr>
        <xdr:cNvSpPr/>
      </xdr:nvSpPr>
      <xdr:spPr>
        <a:xfrm rot="5400000">
          <a:off x="7121030" y="6987826"/>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29307</xdr:colOff>
      <xdr:row>39</xdr:row>
      <xdr:rowOff>41164</xdr:rowOff>
    </xdr:from>
    <xdr:to>
      <xdr:col>7</xdr:col>
      <xdr:colOff>668529</xdr:colOff>
      <xdr:row>39</xdr:row>
      <xdr:rowOff>227593</xdr:rowOff>
    </xdr:to>
    <xdr:sp macro="" textlink="">
      <xdr:nvSpPr>
        <xdr:cNvPr id="43" name="下矢印 42">
          <a:extLst>
            <a:ext uri="{FF2B5EF4-FFF2-40B4-BE49-F238E27FC236}">
              <a16:creationId xmlns:a16="http://schemas.microsoft.com/office/drawing/2014/main" id="{5E14C40E-D931-8EB9-DE1C-92BA239FDDBB}"/>
            </a:ext>
          </a:extLst>
        </xdr:cNvPr>
        <xdr:cNvSpPr/>
      </xdr:nvSpPr>
      <xdr:spPr>
        <a:xfrm rot="5400000">
          <a:off x="7121030" y="7310210"/>
          <a:ext cx="186429" cy="639222"/>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25974</xdr:colOff>
      <xdr:row>64</xdr:row>
      <xdr:rowOff>81537</xdr:rowOff>
    </xdr:from>
    <xdr:to>
      <xdr:col>6</xdr:col>
      <xdr:colOff>3174</xdr:colOff>
      <xdr:row>64</xdr:row>
      <xdr:rowOff>261537</xdr:rowOff>
    </xdr:to>
    <xdr:sp macro="" textlink="">
      <xdr:nvSpPr>
        <xdr:cNvPr id="51" name="下矢印 50">
          <a:extLst>
            <a:ext uri="{FF2B5EF4-FFF2-40B4-BE49-F238E27FC236}">
              <a16:creationId xmlns:a16="http://schemas.microsoft.com/office/drawing/2014/main" id="{3A035BE6-FACB-D203-4C70-2DFCE443C537}"/>
            </a:ext>
          </a:extLst>
        </xdr:cNvPr>
        <xdr:cNvSpPr/>
      </xdr:nvSpPr>
      <xdr:spPr>
        <a:xfrm rot="5400000">
          <a:off x="2983460" y="12766823"/>
          <a:ext cx="180000" cy="58680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21772</xdr:colOff>
      <xdr:row>91</xdr:row>
      <xdr:rowOff>38554</xdr:rowOff>
    </xdr:from>
    <xdr:to>
      <xdr:col>8</xdr:col>
      <xdr:colOff>2722</xdr:colOff>
      <xdr:row>91</xdr:row>
      <xdr:rowOff>224904</xdr:rowOff>
    </xdr:to>
    <xdr:sp macro="" textlink="">
      <xdr:nvSpPr>
        <xdr:cNvPr id="38" name="下矢印 37">
          <a:extLst>
            <a:ext uri="{FF2B5EF4-FFF2-40B4-BE49-F238E27FC236}">
              <a16:creationId xmlns:a16="http://schemas.microsoft.com/office/drawing/2014/main" id="{E8C8B17F-FB43-9E45-466D-85D962961780}"/>
            </a:ext>
          </a:extLst>
        </xdr:cNvPr>
        <xdr:cNvSpPr/>
      </xdr:nvSpPr>
      <xdr:spPr>
        <a:xfrm rot="5400000">
          <a:off x="4262472" y="18848354"/>
          <a:ext cx="18635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44" name="下矢印 43">
          <a:extLst>
            <a:ext uri="{FF2B5EF4-FFF2-40B4-BE49-F238E27FC236}">
              <a16:creationId xmlns:a16="http://schemas.microsoft.com/office/drawing/2014/main" id="{97B6B9EC-D0E1-C856-6649-2E9BEC3A440B}"/>
            </a:ext>
          </a:extLst>
        </xdr:cNvPr>
        <xdr:cNvSpPr/>
      </xdr:nvSpPr>
      <xdr:spPr>
        <a:xfrm rot="10800000">
          <a:off x="1833492" y="329726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47</xdr:row>
      <xdr:rowOff>20666</xdr:rowOff>
    </xdr:from>
    <xdr:to>
      <xdr:col>4</xdr:col>
      <xdr:colOff>140549</xdr:colOff>
      <xdr:row>48</xdr:row>
      <xdr:rowOff>8466</xdr:rowOff>
    </xdr:to>
    <xdr:sp macro="" textlink="">
      <xdr:nvSpPr>
        <xdr:cNvPr id="45" name="下矢印 44">
          <a:extLst>
            <a:ext uri="{FF2B5EF4-FFF2-40B4-BE49-F238E27FC236}">
              <a16:creationId xmlns:a16="http://schemas.microsoft.com/office/drawing/2014/main" id="{2A0381D5-B3AF-9D72-6BB9-7E23EF3CB82C}"/>
            </a:ext>
          </a:extLst>
        </xdr:cNvPr>
        <xdr:cNvSpPr/>
      </xdr:nvSpPr>
      <xdr:spPr>
        <a:xfrm rot="10800000">
          <a:off x="1833492" y="973616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424972</xdr:colOff>
      <xdr:row>47</xdr:row>
      <xdr:rowOff>20666</xdr:rowOff>
    </xdr:from>
    <xdr:to>
      <xdr:col>7</xdr:col>
      <xdr:colOff>88083</xdr:colOff>
      <xdr:row>48</xdr:row>
      <xdr:rowOff>8466</xdr:rowOff>
    </xdr:to>
    <xdr:sp macro="" textlink="">
      <xdr:nvSpPr>
        <xdr:cNvPr id="46" name="下矢印 45">
          <a:extLst>
            <a:ext uri="{FF2B5EF4-FFF2-40B4-BE49-F238E27FC236}">
              <a16:creationId xmlns:a16="http://schemas.microsoft.com/office/drawing/2014/main" id="{90703B05-C832-4A0F-DB93-FEF89DB18D2C}"/>
            </a:ext>
          </a:extLst>
        </xdr:cNvPr>
        <xdr:cNvSpPr/>
      </xdr:nvSpPr>
      <xdr:spPr>
        <a:xfrm rot="10800000">
          <a:off x="3727607" y="9736166"/>
          <a:ext cx="383442"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474166</xdr:colOff>
      <xdr:row>18</xdr:row>
      <xdr:rowOff>27016</xdr:rowOff>
    </xdr:from>
    <xdr:to>
      <xdr:col>11</xdr:col>
      <xdr:colOff>214084</xdr:colOff>
      <xdr:row>19</xdr:row>
      <xdr:rowOff>8410</xdr:rowOff>
    </xdr:to>
    <xdr:sp macro="" textlink="">
      <xdr:nvSpPr>
        <xdr:cNvPr id="53" name="下矢印 52">
          <a:extLst>
            <a:ext uri="{FF2B5EF4-FFF2-40B4-BE49-F238E27FC236}">
              <a16:creationId xmlns:a16="http://schemas.microsoft.com/office/drawing/2014/main" id="{87D1B0E1-38D1-ED55-D5D9-F12FDB6A0E0D}"/>
            </a:ext>
          </a:extLst>
        </xdr:cNvPr>
        <xdr:cNvSpPr/>
      </xdr:nvSpPr>
      <xdr:spPr>
        <a:xfrm rot="10800000">
          <a:off x="6281876" y="3624926"/>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3</xdr:col>
      <xdr:colOff>521582</xdr:colOff>
      <xdr:row>18</xdr:row>
      <xdr:rowOff>27015</xdr:rowOff>
    </xdr:from>
    <xdr:to>
      <xdr:col>4</xdr:col>
      <xdr:colOff>140549</xdr:colOff>
      <xdr:row>19</xdr:row>
      <xdr:rowOff>8409</xdr:rowOff>
    </xdr:to>
    <xdr:sp macro="" textlink="">
      <xdr:nvSpPr>
        <xdr:cNvPr id="54" name="下矢印 53">
          <a:extLst>
            <a:ext uri="{FF2B5EF4-FFF2-40B4-BE49-F238E27FC236}">
              <a16:creationId xmlns:a16="http://schemas.microsoft.com/office/drawing/2014/main" id="{3DF4E615-B4FF-1230-5B6A-B893A06819C6}"/>
            </a:ext>
          </a:extLst>
        </xdr:cNvPr>
        <xdr:cNvSpPr/>
      </xdr:nvSpPr>
      <xdr:spPr>
        <a:xfrm rot="10800000">
          <a:off x="1833492" y="3624925"/>
          <a:ext cx="378000" cy="16306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109310</xdr:colOff>
      <xdr:row>76</xdr:row>
      <xdr:rowOff>104324</xdr:rowOff>
    </xdr:from>
    <xdr:to>
      <xdr:col>7</xdr:col>
      <xdr:colOff>7776</xdr:colOff>
      <xdr:row>76</xdr:row>
      <xdr:rowOff>277895</xdr:rowOff>
    </xdr:to>
    <xdr:sp macro="" textlink="">
      <xdr:nvSpPr>
        <xdr:cNvPr id="55" name="下矢印 54">
          <a:extLst>
            <a:ext uri="{FF2B5EF4-FFF2-40B4-BE49-F238E27FC236}">
              <a16:creationId xmlns:a16="http://schemas.microsoft.com/office/drawing/2014/main" id="{77683191-AC0A-4033-727E-70E9A1C3199B}"/>
            </a:ext>
          </a:extLst>
        </xdr:cNvPr>
        <xdr:cNvSpPr/>
      </xdr:nvSpPr>
      <xdr:spPr>
        <a:xfrm rot="5400000">
          <a:off x="3678271" y="15383070"/>
          <a:ext cx="180000" cy="590550"/>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10</xdr:col>
      <xdr:colOff>429228</xdr:colOff>
      <xdr:row>102</xdr:row>
      <xdr:rowOff>27745</xdr:rowOff>
    </xdr:from>
    <xdr:to>
      <xdr:col>11</xdr:col>
      <xdr:colOff>45047</xdr:colOff>
      <xdr:row>102</xdr:row>
      <xdr:rowOff>209988</xdr:rowOff>
    </xdr:to>
    <xdr:sp macro="" textlink="">
      <xdr:nvSpPr>
        <xdr:cNvPr id="3" name="下矢印 46">
          <a:extLst>
            <a:ext uri="{FF2B5EF4-FFF2-40B4-BE49-F238E27FC236}">
              <a16:creationId xmlns:a16="http://schemas.microsoft.com/office/drawing/2014/main" id="{8E22B61B-5D17-4331-7A95-589077897FB4}"/>
            </a:ext>
          </a:extLst>
        </xdr:cNvPr>
        <xdr:cNvSpPr/>
      </xdr:nvSpPr>
      <xdr:spPr>
        <a:xfrm rot="10800000">
          <a:off x="9440706" y="19135723"/>
          <a:ext cx="352971" cy="182243"/>
        </a:xfrm>
        <a:prstGeom prst="downArrow">
          <a:avLst/>
        </a:prstGeom>
        <a:solidFill>
          <a:srgbClr val="72C7E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A8529-1CEB-4317-AA4F-31D172A23A46}">
  <sheetPr>
    <pageSetUpPr fitToPage="1"/>
  </sheetPr>
  <dimension ref="B1:M93"/>
  <sheetViews>
    <sheetView view="pageBreakPreview" topLeftCell="A2" zoomScaleNormal="60" zoomScaleSheetLayoutView="100" workbookViewId="0">
      <selection activeCell="B2" sqref="B2:M2"/>
    </sheetView>
  </sheetViews>
  <sheetFormatPr defaultColWidth="8.875" defaultRowHeight="0" customHeight="1" zeroHeight="1" x14ac:dyDescent="0.15"/>
  <cols>
    <col min="1" max="1" width="2.125" customWidth="1"/>
    <col min="2" max="3" width="8.875" customWidth="1"/>
    <col min="4" max="4" width="10.5" bestFit="1" customWidth="1"/>
    <col min="5" max="5" width="9.5" bestFit="1" customWidth="1"/>
    <col min="6" max="6" width="8.875" customWidth="1"/>
    <col min="7" max="7" width="10" customWidth="1"/>
    <col min="8" max="11" width="8.875" customWidth="1"/>
    <col min="12" max="12" width="16.125" customWidth="1"/>
    <col min="13" max="13" width="15.5" customWidth="1"/>
    <col min="14" max="14" width="1.875" customWidth="1"/>
  </cols>
  <sheetData>
    <row r="1" spans="2:13" ht="13.5" x14ac:dyDescent="0.15"/>
    <row r="2" spans="2:13" ht="19.7" customHeight="1" x14ac:dyDescent="0.15">
      <c r="B2" s="132" t="s">
        <v>213</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220</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13.5" x14ac:dyDescent="0.15">
      <c r="B6" s="143" t="s">
        <v>115</v>
      </c>
      <c r="C6" s="143"/>
      <c r="D6" s="143"/>
      <c r="E6" s="143"/>
      <c r="F6" s="143"/>
      <c r="G6" s="143"/>
      <c r="H6" s="143"/>
      <c r="I6" s="143"/>
      <c r="J6" s="143"/>
      <c r="K6" s="143"/>
      <c r="L6" s="143"/>
      <c r="M6" s="143"/>
    </row>
    <row r="7" spans="2:13" ht="7.7" customHeight="1" thickBot="1" x14ac:dyDescent="0.2">
      <c r="B7" s="71"/>
      <c r="C7" s="71"/>
      <c r="D7" s="71"/>
      <c r="E7" s="71"/>
      <c r="F7" s="71"/>
      <c r="G7" s="71"/>
      <c r="H7" s="71"/>
      <c r="I7" s="71"/>
      <c r="J7" s="71"/>
      <c r="K7" s="71"/>
      <c r="L7" s="71"/>
      <c r="M7" s="71"/>
    </row>
    <row r="8" spans="2:13" ht="137.44999999999999" customHeight="1" thickTop="1" thickBot="1" x14ac:dyDescent="0.2">
      <c r="B8" s="140" t="s">
        <v>245</v>
      </c>
      <c r="C8" s="141"/>
      <c r="D8" s="141"/>
      <c r="E8" s="141"/>
      <c r="F8" s="141"/>
      <c r="G8" s="141"/>
      <c r="H8" s="141"/>
      <c r="I8" s="141"/>
      <c r="J8" s="141"/>
      <c r="K8" s="141"/>
      <c r="L8" s="141"/>
      <c r="M8" s="142"/>
    </row>
    <row r="9" spans="2:13" ht="27" customHeight="1" thickTop="1" x14ac:dyDescent="0.15">
      <c r="B9" s="2"/>
      <c r="C9" s="2"/>
      <c r="D9" s="2"/>
      <c r="E9" s="2"/>
      <c r="F9" s="2"/>
      <c r="G9" s="2"/>
      <c r="H9" s="2"/>
      <c r="I9" s="2"/>
      <c r="J9" s="2"/>
      <c r="K9" s="2"/>
      <c r="L9" s="2"/>
      <c r="M9" s="2"/>
    </row>
    <row r="10" spans="2:13" ht="24" customHeight="1" x14ac:dyDescent="0.15">
      <c r="B10" s="135"/>
      <c r="C10" s="135"/>
      <c r="D10" s="135"/>
      <c r="E10" s="135"/>
      <c r="F10" s="135"/>
      <c r="G10" s="135"/>
      <c r="H10" s="135"/>
      <c r="I10" s="135"/>
      <c r="J10" s="135"/>
      <c r="K10" s="135"/>
      <c r="L10" s="135"/>
      <c r="M10" s="135"/>
    </row>
    <row r="11" spans="2:13" ht="24" customHeight="1" x14ac:dyDescent="0.15">
      <c r="B11" s="1"/>
      <c r="C11" s="1"/>
      <c r="D11" s="1"/>
      <c r="E11" s="1"/>
      <c r="F11" s="1"/>
      <c r="G11" s="1"/>
      <c r="H11" s="1"/>
      <c r="I11" s="1"/>
      <c r="J11" s="1"/>
      <c r="K11" s="1"/>
      <c r="L11" s="1"/>
      <c r="M11" s="1"/>
    </row>
    <row r="12" spans="2:13" ht="24" customHeight="1" x14ac:dyDescent="0.15">
      <c r="B12" s="135"/>
      <c r="C12" s="135"/>
      <c r="D12" s="137"/>
      <c r="E12" s="137"/>
      <c r="F12" s="137"/>
      <c r="G12" s="137"/>
      <c r="H12" s="137"/>
      <c r="I12" s="137"/>
      <c r="J12" s="137"/>
      <c r="K12" s="137"/>
      <c r="L12" s="137"/>
      <c r="M12" s="137"/>
    </row>
    <row r="13" spans="2:13" ht="24" customHeight="1" x14ac:dyDescent="0.15">
      <c r="B13" s="135"/>
      <c r="C13" s="135"/>
      <c r="D13" s="65"/>
      <c r="E13" s="137"/>
      <c r="F13" s="137"/>
      <c r="G13" s="1"/>
      <c r="H13" s="1"/>
      <c r="I13" s="1"/>
      <c r="J13" s="1"/>
      <c r="K13" s="1"/>
      <c r="L13" s="1"/>
      <c r="M13" s="1"/>
    </row>
    <row r="14" spans="2:13" ht="24" customHeight="1" x14ac:dyDescent="0.15">
      <c r="B14" s="135"/>
      <c r="C14" s="135"/>
      <c r="D14" s="137"/>
      <c r="E14" s="137"/>
      <c r="F14" s="137"/>
      <c r="G14" s="137"/>
      <c r="H14" s="137"/>
      <c r="I14" s="137"/>
      <c r="J14" s="137"/>
      <c r="K14" s="137"/>
      <c r="L14" s="137"/>
      <c r="M14" s="137"/>
    </row>
    <row r="15" spans="2:13" ht="24" customHeight="1" x14ac:dyDescent="0.15">
      <c r="B15" s="65"/>
      <c r="C15" s="65"/>
      <c r="D15" s="1"/>
      <c r="E15" s="1"/>
      <c r="F15" s="1"/>
      <c r="G15" s="1"/>
      <c r="H15" s="1"/>
      <c r="I15" s="1"/>
      <c r="J15" s="1"/>
      <c r="K15" s="1"/>
      <c r="L15" s="1"/>
      <c r="M15" s="1"/>
    </row>
    <row r="16" spans="2:13" ht="24" customHeight="1" x14ac:dyDescent="0.15">
      <c r="B16" s="135"/>
      <c r="C16" s="135"/>
      <c r="D16" s="139"/>
      <c r="E16" s="139"/>
      <c r="F16" s="1"/>
      <c r="G16" s="135"/>
      <c r="H16" s="135"/>
      <c r="I16" s="139"/>
      <c r="J16" s="139"/>
      <c r="K16" s="1"/>
      <c r="L16" s="1"/>
      <c r="M16" s="1"/>
    </row>
    <row r="17" spans="2:13" ht="24" customHeight="1" x14ac:dyDescent="0.15">
      <c r="B17" s="66"/>
      <c r="C17" s="115"/>
      <c r="D17" s="65"/>
      <c r="E17" s="65"/>
      <c r="F17" s="1"/>
      <c r="G17" s="66"/>
      <c r="H17" s="66"/>
      <c r="I17" s="65"/>
      <c r="J17" s="65"/>
      <c r="K17" s="1"/>
      <c r="L17" s="1"/>
      <c r="M17" s="1"/>
    </row>
    <row r="18" spans="2:13" ht="24" customHeight="1" x14ac:dyDescent="0.15">
      <c r="B18" s="4"/>
      <c r="D18" s="85"/>
      <c r="E18" s="85"/>
      <c r="F18" s="67"/>
      <c r="G18" s="4"/>
      <c r="H18" s="74"/>
      <c r="I18" s="74"/>
      <c r="J18" s="74"/>
      <c r="K18" s="1"/>
      <c r="L18" s="86" t="s">
        <v>158</v>
      </c>
      <c r="M18" s="84"/>
    </row>
    <row r="19" spans="2:13" ht="24" customHeight="1" x14ac:dyDescent="0.15">
      <c r="B19" s="85"/>
      <c r="C19" s="85"/>
      <c r="D19" s="85"/>
      <c r="E19" s="85"/>
      <c r="F19" s="67"/>
      <c r="G19" s="74"/>
      <c r="H19" s="74"/>
      <c r="I19" s="74"/>
      <c r="J19" s="74"/>
      <c r="K19" s="1"/>
      <c r="L19" s="1"/>
      <c r="M19" s="1"/>
    </row>
    <row r="20" spans="2:13" ht="24" customHeight="1" x14ac:dyDescent="0.15">
      <c r="B20" s="133" t="s">
        <v>138</v>
      </c>
      <c r="C20" s="133"/>
      <c r="D20" s="133"/>
      <c r="E20" s="133"/>
      <c r="F20" s="133"/>
      <c r="G20" s="133"/>
      <c r="H20" s="133"/>
      <c r="I20" s="133"/>
      <c r="J20" s="133"/>
      <c r="K20" s="133"/>
      <c r="L20" s="133"/>
      <c r="M20" s="133"/>
    </row>
    <row r="21" spans="2:13" ht="24" customHeight="1" x14ac:dyDescent="0.15">
      <c r="B21" s="135"/>
      <c r="C21" s="135"/>
      <c r="D21" s="135"/>
      <c r="E21" s="135"/>
      <c r="F21" s="135"/>
      <c r="G21" s="135"/>
      <c r="H21" s="135"/>
      <c r="I21" s="135"/>
      <c r="J21" s="135"/>
      <c r="K21" s="135"/>
      <c r="L21" s="135"/>
      <c r="M21" s="135"/>
    </row>
    <row r="22" spans="2:13" ht="24" customHeight="1" x14ac:dyDescent="0.15">
      <c r="B22" s="1"/>
      <c r="C22" s="1"/>
      <c r="D22" s="1"/>
      <c r="E22" s="1"/>
      <c r="F22" s="1"/>
      <c r="G22" s="1"/>
      <c r="H22" s="1"/>
      <c r="I22" s="1"/>
      <c r="J22" s="1"/>
      <c r="K22" s="1"/>
      <c r="L22" s="1"/>
      <c r="M22" s="1"/>
    </row>
    <row r="23" spans="2:13" ht="24" customHeight="1" x14ac:dyDescent="0.15">
      <c r="B23" s="136"/>
      <c r="C23" s="136"/>
      <c r="D23" s="65"/>
      <c r="E23" s="137"/>
      <c r="F23" s="137"/>
      <c r="G23" s="1"/>
      <c r="H23" s="1"/>
      <c r="I23" s="1"/>
      <c r="J23" s="1"/>
      <c r="K23" s="1"/>
      <c r="L23" s="1"/>
      <c r="M23" s="1"/>
    </row>
    <row r="24" spans="2:13" ht="24" customHeight="1" x14ac:dyDescent="0.15">
      <c r="B24" s="136"/>
      <c r="C24" s="136"/>
      <c r="D24" s="137"/>
      <c r="E24" s="137"/>
      <c r="F24" s="137"/>
      <c r="G24" s="137"/>
      <c r="H24" s="137"/>
      <c r="I24" s="137"/>
      <c r="J24" s="137"/>
      <c r="K24" s="137"/>
      <c r="L24" s="137"/>
      <c r="M24" s="137"/>
    </row>
    <row r="25" spans="2:13" ht="24" customHeight="1" x14ac:dyDescent="0.15">
      <c r="B25" s="68"/>
      <c r="C25" s="68"/>
      <c r="D25" s="66"/>
      <c r="E25" s="66"/>
      <c r="F25" s="66"/>
      <c r="G25" s="66"/>
      <c r="H25" s="66"/>
      <c r="I25" s="66"/>
      <c r="J25" s="66"/>
      <c r="K25" s="66"/>
      <c r="L25" s="66"/>
      <c r="M25" s="66"/>
    </row>
    <row r="26" spans="2:13" ht="24" customHeight="1" x14ac:dyDescent="0.15">
      <c r="B26" s="134"/>
      <c r="C26" s="134"/>
      <c r="D26" s="134"/>
      <c r="E26" s="134"/>
      <c r="F26" s="134"/>
      <c r="G26" s="134"/>
      <c r="H26" s="134"/>
      <c r="I26" s="134"/>
      <c r="J26" s="134"/>
      <c r="K26" s="134"/>
      <c r="L26" s="134"/>
      <c r="M26" s="134"/>
    </row>
    <row r="27" spans="2:13" ht="24" customHeight="1" x14ac:dyDescent="0.15">
      <c r="B27" s="2"/>
      <c r="C27" s="2"/>
      <c r="D27" s="2"/>
      <c r="E27" s="2"/>
      <c r="F27" s="2"/>
      <c r="G27" s="2"/>
      <c r="H27" s="2"/>
      <c r="I27" s="2"/>
      <c r="J27" s="2"/>
      <c r="K27" s="2"/>
      <c r="L27" s="2"/>
      <c r="M27" s="2"/>
    </row>
    <row r="28" spans="2:13" ht="20.100000000000001" customHeight="1" x14ac:dyDescent="0.15">
      <c r="B28" s="2"/>
      <c r="C28" s="2"/>
      <c r="D28" s="2"/>
      <c r="E28" s="2"/>
      <c r="F28" s="2"/>
      <c r="G28" s="2"/>
      <c r="H28" s="2"/>
      <c r="I28" s="2"/>
      <c r="J28" s="2"/>
      <c r="K28" s="2"/>
      <c r="L28" s="2"/>
      <c r="M28" s="2"/>
    </row>
    <row r="29" spans="2:13" ht="20.100000000000001" customHeight="1" x14ac:dyDescent="0.15">
      <c r="B29" s="2"/>
      <c r="C29" s="2"/>
      <c r="D29" s="2"/>
      <c r="E29" s="2"/>
      <c r="F29" s="2"/>
      <c r="G29" s="2"/>
      <c r="H29" s="2"/>
      <c r="I29" s="2"/>
      <c r="J29" s="2"/>
      <c r="K29" s="2"/>
      <c r="L29" s="2"/>
      <c r="M29" s="2"/>
    </row>
    <row r="30" spans="2:13" ht="20.100000000000001" customHeight="1" x14ac:dyDescent="0.15"/>
    <row r="31" spans="2:13" ht="20.100000000000001" customHeight="1" x14ac:dyDescent="0.15"/>
    <row r="32" spans="2:13" ht="20.100000000000001" customHeight="1" x14ac:dyDescent="0.15"/>
    <row r="33" ht="20.100000000000001" customHeight="1" x14ac:dyDescent="0.15"/>
    <row r="34" ht="20.100000000000001" customHeight="1" x14ac:dyDescent="0.15"/>
    <row r="35" ht="20.100000000000001" customHeight="1" x14ac:dyDescent="0.15"/>
    <row r="36" ht="20.100000000000001" customHeight="1" x14ac:dyDescent="0.15"/>
    <row r="37" ht="20.100000000000001" customHeight="1" x14ac:dyDescent="0.15"/>
    <row r="38" ht="20.100000000000001" customHeight="1" x14ac:dyDescent="0.15"/>
    <row r="39" ht="20.100000000000001" customHeight="1" x14ac:dyDescent="0.15"/>
    <row r="40" ht="13.5" x14ac:dyDescent="0.15"/>
    <row r="41" ht="13.5" x14ac:dyDescent="0.15"/>
    <row r="42" ht="13.5" x14ac:dyDescent="0.15"/>
    <row r="43" ht="13.5" x14ac:dyDescent="0.15"/>
    <row r="44" ht="13.5" x14ac:dyDescent="0.15"/>
    <row r="45" ht="13.5" x14ac:dyDescent="0.15"/>
    <row r="46" ht="13.5" x14ac:dyDescent="0.15"/>
    <row r="47" ht="13.5" x14ac:dyDescent="0.15"/>
    <row r="48" ht="13.5" x14ac:dyDescent="0.15"/>
    <row r="49" ht="13.5" x14ac:dyDescent="0.15"/>
    <row r="50" ht="13.5" x14ac:dyDescent="0.15"/>
    <row r="51" ht="13.5" x14ac:dyDescent="0.15"/>
    <row r="52" ht="13.5" x14ac:dyDescent="0.15"/>
    <row r="53" ht="13.5" x14ac:dyDescent="0.15"/>
    <row r="54" ht="13.5" x14ac:dyDescent="0.15"/>
    <row r="55" ht="13.5" x14ac:dyDescent="0.15"/>
    <row r="56" ht="13.5" x14ac:dyDescent="0.15"/>
    <row r="57" ht="13.5" x14ac:dyDescent="0.15"/>
    <row r="58" ht="13.5" x14ac:dyDescent="0.15"/>
    <row r="59" ht="13.5" x14ac:dyDescent="0.15"/>
    <row r="60" ht="13.5" x14ac:dyDescent="0.15"/>
    <row r="61" ht="13.5" x14ac:dyDescent="0.15"/>
    <row r="62" ht="13.5" x14ac:dyDescent="0.15"/>
    <row r="63" ht="13.5" x14ac:dyDescent="0.15"/>
    <row r="64" ht="13.5" x14ac:dyDescent="0.15"/>
    <row r="65" ht="13.5" x14ac:dyDescent="0.15"/>
    <row r="66" ht="13.5" x14ac:dyDescent="0.15"/>
    <row r="67" ht="13.5" x14ac:dyDescent="0.15"/>
    <row r="68" ht="13.5" x14ac:dyDescent="0.15"/>
    <row r="69" ht="13.5" x14ac:dyDescent="0.15"/>
    <row r="70" ht="13.5" x14ac:dyDescent="0.15"/>
    <row r="71" ht="13.5" x14ac:dyDescent="0.15"/>
    <row r="72" ht="13.5" x14ac:dyDescent="0.15"/>
    <row r="73" ht="13.5" x14ac:dyDescent="0.15"/>
    <row r="74" ht="13.5" x14ac:dyDescent="0.15"/>
    <row r="75" ht="13.5" x14ac:dyDescent="0.15"/>
    <row r="76" ht="13.5" x14ac:dyDescent="0.15"/>
    <row r="77" ht="13.5" x14ac:dyDescent="0.15"/>
    <row r="78" ht="13.5" x14ac:dyDescent="0.15"/>
    <row r="79" ht="13.5" x14ac:dyDescent="0.15"/>
    <row r="80" ht="13.5" x14ac:dyDescent="0.15"/>
    <row r="81" ht="13.5" x14ac:dyDescent="0.15"/>
    <row r="82" ht="13.5" x14ac:dyDescent="0.15"/>
    <row r="83" ht="13.5" x14ac:dyDescent="0.15"/>
    <row r="84" ht="13.5" x14ac:dyDescent="0.15"/>
    <row r="85" ht="13.5" x14ac:dyDescent="0.15"/>
    <row r="86" ht="13.5" x14ac:dyDescent="0.15"/>
    <row r="87" ht="13.5" x14ac:dyDescent="0.15"/>
    <row r="88" ht="13.5" x14ac:dyDescent="0.15"/>
    <row r="89" ht="13.5" x14ac:dyDescent="0.15"/>
    <row r="90" ht="13.5" x14ac:dyDescent="0.15"/>
    <row r="91" ht="13.5" x14ac:dyDescent="0.15"/>
    <row r="92" ht="13.5" x14ac:dyDescent="0.15"/>
    <row r="93" ht="13.5" x14ac:dyDescent="0.15"/>
  </sheetData>
  <sheetProtection password="E9BB" sheet="1" objects="1" selectLockedCells="1"/>
  <mergeCells count="24">
    <mergeCell ref="B8:M8"/>
    <mergeCell ref="B6:M6"/>
    <mergeCell ref="D12:M12"/>
    <mergeCell ref="B13:C14"/>
    <mergeCell ref="E13:F13"/>
    <mergeCell ref="D14:E14"/>
    <mergeCell ref="F14:G14"/>
    <mergeCell ref="H14:M14"/>
    <mergeCell ref="B16:C16"/>
    <mergeCell ref="D16:E16"/>
    <mergeCell ref="G16:H16"/>
    <mergeCell ref="I16:J16"/>
    <mergeCell ref="B10:M10"/>
    <mergeCell ref="B12:C12"/>
    <mergeCell ref="B2:M2"/>
    <mergeCell ref="B20:M20"/>
    <mergeCell ref="B26:M26"/>
    <mergeCell ref="B21:M21"/>
    <mergeCell ref="B23:C24"/>
    <mergeCell ref="E23:F23"/>
    <mergeCell ref="D24:E24"/>
    <mergeCell ref="F24:G24"/>
    <mergeCell ref="H24:M24"/>
    <mergeCell ref="B4:M4"/>
  </mergeCells>
  <phoneticPr fontId="1"/>
  <pageMargins left="1.0236220472440944" right="1.0236220472440944" top="0.74803149606299213" bottom="0.74803149606299213" header="0.31496062992125984" footer="0.31496062992125984"/>
  <pageSetup paperSize="9" fitToHeight="0" orientation="landscape" r:id="rId1"/>
  <rowBreaks count="1" manualBreakCount="1">
    <brk id="29" min="1" max="1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624922-E6F9-4AB8-B5DC-30781D0E7D8F}">
  <sheetPr>
    <pageSetUpPr fitToPage="1"/>
  </sheetPr>
  <dimension ref="A1:AC295"/>
  <sheetViews>
    <sheetView tabSelected="1" view="pageBreakPreview" zoomScaleNormal="70" zoomScaleSheetLayoutView="100" workbookViewId="0">
      <selection activeCell="D61" sqref="D61"/>
    </sheetView>
  </sheetViews>
  <sheetFormatPr defaultColWidth="8.875" defaultRowHeight="13.5" zeroHeight="1" x14ac:dyDescent="0.15"/>
  <cols>
    <col min="1" max="1" width="2.125" customWidth="1"/>
    <col min="2" max="3" width="14.25" customWidth="1"/>
    <col min="4" max="4" width="13.5" customWidth="1"/>
    <col min="5" max="5" width="19.375" customWidth="1"/>
    <col min="6" max="6" width="14.25" customWidth="1"/>
    <col min="7" max="7" width="11.75" customWidth="1"/>
    <col min="8" max="9" width="8.875" customWidth="1"/>
    <col min="10" max="11" width="9.125" customWidth="1"/>
    <col min="12" max="12" width="10.5" customWidth="1"/>
    <col min="13" max="13" width="15.75" customWidth="1"/>
    <col min="14" max="14" width="1.875" customWidth="1"/>
    <col min="16" max="16" width="10.625" customWidth="1"/>
    <col min="20" max="20" width="0" hidden="1" customWidth="1"/>
    <col min="26" max="26" width="0" hidden="1" customWidth="1"/>
  </cols>
  <sheetData>
    <row r="1" spans="2:13" x14ac:dyDescent="0.15"/>
    <row r="2" spans="2:13" ht="19.7" customHeight="1" x14ac:dyDescent="0.15">
      <c r="B2" s="132" t="s">
        <v>210</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165</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30" customHeight="1" x14ac:dyDescent="0.15">
      <c r="B6" s="199" t="str">
        <f xml:space="preserve"> "-　計算方法A　-"</f>
        <v>-　計算方法A　-</v>
      </c>
      <c r="C6" s="199"/>
      <c r="D6" s="199"/>
      <c r="E6" s="199"/>
      <c r="F6" s="199"/>
      <c r="G6" s="199"/>
      <c r="H6" s="199"/>
      <c r="I6" s="199"/>
      <c r="J6" s="199"/>
      <c r="K6" s="199"/>
      <c r="L6" s="199"/>
      <c r="M6" s="199"/>
    </row>
    <row r="7" spans="2:13" ht="4.3499999999999996" customHeight="1" x14ac:dyDescent="0.15">
      <c r="B7" s="16"/>
      <c r="C7" s="16"/>
      <c r="D7" s="16"/>
      <c r="E7" s="16"/>
      <c r="F7" s="16"/>
      <c r="G7" s="16"/>
      <c r="H7" s="16"/>
      <c r="I7" s="16"/>
      <c r="J7" s="16"/>
      <c r="K7" s="16"/>
      <c r="L7" s="16"/>
      <c r="M7" s="16"/>
    </row>
    <row r="8" spans="2:13" ht="20.100000000000001" customHeight="1" x14ac:dyDescent="0.15">
      <c r="B8" s="200" t="s">
        <v>229</v>
      </c>
      <c r="C8" s="201"/>
      <c r="D8" s="201"/>
      <c r="E8" s="201"/>
      <c r="F8" s="201"/>
      <c r="G8" s="201"/>
      <c r="H8" s="201"/>
      <c r="I8" s="201"/>
      <c r="J8" s="201"/>
      <c r="K8" s="201"/>
      <c r="L8" s="201"/>
      <c r="M8" s="202"/>
    </row>
    <row r="9" spans="2:13" ht="20.100000000000001" customHeight="1" x14ac:dyDescent="0.15">
      <c r="B9" s="203"/>
      <c r="C9" s="204"/>
      <c r="D9" s="204"/>
      <c r="E9" s="204"/>
      <c r="F9" s="204"/>
      <c r="G9" s="204"/>
      <c r="H9" s="204"/>
      <c r="I9" s="204"/>
      <c r="J9" s="204"/>
      <c r="K9" s="204"/>
      <c r="L9" s="204"/>
      <c r="M9" s="205"/>
    </row>
    <row r="10" spans="2:13" ht="4.3499999999999996" customHeight="1" thickBot="1" x14ac:dyDescent="0.2">
      <c r="B10" s="15"/>
      <c r="C10" s="15"/>
      <c r="D10" s="15"/>
      <c r="E10" s="15"/>
      <c r="F10" s="15"/>
      <c r="G10" s="15"/>
      <c r="H10" s="15"/>
      <c r="I10" s="15"/>
      <c r="J10" s="15"/>
      <c r="K10" s="15"/>
      <c r="L10" s="15"/>
      <c r="M10" s="15"/>
    </row>
    <row r="11" spans="2:13" ht="20.100000000000001" customHeight="1" thickBot="1" x14ac:dyDescent="0.2">
      <c r="B11" s="206" t="s">
        <v>3</v>
      </c>
      <c r="C11" s="207"/>
      <c r="D11" s="208" t="s">
        <v>15</v>
      </c>
      <c r="E11" s="209"/>
      <c r="F11" s="209"/>
      <c r="G11" s="209"/>
      <c r="H11" s="209"/>
      <c r="I11" s="209"/>
      <c r="J11" s="209"/>
      <c r="K11" s="209"/>
      <c r="L11" s="209"/>
      <c r="M11" s="210"/>
    </row>
    <row r="12" spans="2:13" ht="10.35" customHeight="1" x14ac:dyDescent="0.15">
      <c r="B12" s="15"/>
      <c r="C12" s="15"/>
      <c r="D12" s="15"/>
      <c r="E12" s="15"/>
      <c r="F12" s="15"/>
      <c r="G12" s="15"/>
      <c r="H12" s="15"/>
      <c r="I12" s="15"/>
      <c r="J12" s="15"/>
      <c r="K12" s="15"/>
      <c r="L12" s="15"/>
      <c r="M12" s="15"/>
    </row>
    <row r="13" spans="2:13" x14ac:dyDescent="0.15">
      <c r="B13" s="165" t="s">
        <v>47</v>
      </c>
      <c r="C13" s="165"/>
      <c r="D13" s="165"/>
      <c r="E13" s="165"/>
      <c r="F13" s="165"/>
      <c r="G13" s="165"/>
      <c r="H13" s="165"/>
      <c r="I13" s="165"/>
      <c r="J13" s="165"/>
      <c r="K13" s="165"/>
      <c r="L13" s="165"/>
      <c r="M13" s="165"/>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153" t="s">
        <v>16</v>
      </c>
      <c r="C15" s="154"/>
      <c r="D15" s="90" t="s">
        <v>32</v>
      </c>
      <c r="E15" s="262" t="s">
        <v>14</v>
      </c>
      <c r="F15" s="262"/>
      <c r="G15" s="91"/>
      <c r="H15" s="91"/>
      <c r="I15" s="91"/>
      <c r="J15" s="91"/>
      <c r="K15" s="91"/>
      <c r="L15" s="91"/>
      <c r="M15" s="92"/>
    </row>
    <row r="16" spans="2:13" ht="14.25" thickBot="1" x14ac:dyDescent="0.2">
      <c r="B16" s="180"/>
      <c r="C16" s="181"/>
      <c r="D16" s="263" t="s">
        <v>17</v>
      </c>
      <c r="E16" s="215"/>
      <c r="F16" s="215" t="s">
        <v>18</v>
      </c>
      <c r="G16" s="215"/>
      <c r="H16" s="215" t="s">
        <v>19</v>
      </c>
      <c r="I16" s="215"/>
      <c r="J16" s="215"/>
      <c r="K16" s="215"/>
      <c r="L16" s="215"/>
      <c r="M16" s="216"/>
    </row>
    <row r="17" spans="1:29" ht="3.6" customHeight="1" thickBot="1" x14ac:dyDescent="0.2">
      <c r="B17" s="18"/>
      <c r="C17" s="19"/>
      <c r="D17" s="20"/>
      <c r="E17" s="21"/>
      <c r="F17" s="21"/>
      <c r="G17" s="21"/>
      <c r="H17" s="21"/>
      <c r="I17" s="21"/>
      <c r="J17" s="21"/>
      <c r="K17" s="21"/>
      <c r="L17" s="21"/>
      <c r="M17" s="21"/>
    </row>
    <row r="18" spans="1:29" ht="19.7" customHeight="1" thickBot="1" x14ac:dyDescent="0.2">
      <c r="B18" s="172" t="s">
        <v>129</v>
      </c>
      <c r="C18" s="198"/>
      <c r="D18" s="211" t="s">
        <v>56</v>
      </c>
      <c r="E18" s="212"/>
      <c r="F18" s="22"/>
      <c r="G18" s="24"/>
      <c r="H18" s="172" t="s">
        <v>156</v>
      </c>
      <c r="I18" s="173"/>
      <c r="J18" s="198"/>
      <c r="K18" s="213" t="s">
        <v>56</v>
      </c>
      <c r="L18" s="214"/>
      <c r="M18" s="22"/>
      <c r="U18" s="8"/>
    </row>
    <row r="19" spans="1:29" ht="13.7" customHeight="1" x14ac:dyDescent="0.15">
      <c r="B19" s="23"/>
      <c r="C19" s="23"/>
      <c r="D19" s="23"/>
      <c r="E19" s="23"/>
      <c r="F19" s="22"/>
      <c r="G19" s="23"/>
      <c r="H19" s="23"/>
      <c r="I19" s="23"/>
      <c r="J19" s="23"/>
      <c r="K19" s="23"/>
      <c r="L19" s="22"/>
      <c r="M19" s="22"/>
    </row>
    <row r="20" spans="1:29" ht="41.45" customHeight="1" x14ac:dyDescent="0.15">
      <c r="B20" s="195" t="s">
        <v>135</v>
      </c>
      <c r="C20" s="196"/>
      <c r="D20" s="196"/>
      <c r="E20" s="196"/>
      <c r="F20" s="197"/>
      <c r="G20" s="25"/>
      <c r="H20" s="195" t="s">
        <v>136</v>
      </c>
      <c r="I20" s="196"/>
      <c r="J20" s="196"/>
      <c r="K20" s="196"/>
      <c r="L20" s="196"/>
      <c r="M20" s="197"/>
      <c r="P20" t="s">
        <v>31</v>
      </c>
      <c r="R20" t="s">
        <v>2</v>
      </c>
      <c r="X20" t="s">
        <v>31</v>
      </c>
      <c r="Y20" t="s">
        <v>28</v>
      </c>
    </row>
    <row r="21" spans="1:29" ht="3.75" customHeight="1" thickBot="1" x14ac:dyDescent="0.2">
      <c r="B21" s="18"/>
      <c r="C21" s="19"/>
      <c r="D21" s="21"/>
      <c r="E21" s="21"/>
      <c r="F21" s="21"/>
      <c r="G21" s="21"/>
      <c r="H21" s="21"/>
      <c r="I21" s="21"/>
      <c r="J21" s="21"/>
      <c r="K21" s="21"/>
      <c r="L21" s="21"/>
      <c r="M21" s="21"/>
      <c r="N21" s="2"/>
      <c r="P21" t="s">
        <v>26</v>
      </c>
      <c r="X21" t="s">
        <v>33</v>
      </c>
      <c r="Y21">
        <f>$E$36</f>
        <v>0</v>
      </c>
      <c r="Z21" t="s">
        <v>61</v>
      </c>
      <c r="AA21" s="3">
        <v>19.55</v>
      </c>
      <c r="AB21" t="s">
        <v>214</v>
      </c>
      <c r="AC21" s="8"/>
    </row>
    <row r="22" spans="1:29" ht="30" customHeight="1" thickBot="1" x14ac:dyDescent="0.2">
      <c r="B22" s="153" t="s">
        <v>98</v>
      </c>
      <c r="C22" s="154"/>
      <c r="D22" s="163" t="str">
        <f>IF($D$18="新築","都市ガスボイラ","記載してください")</f>
        <v>記載してください</v>
      </c>
      <c r="E22" s="164"/>
      <c r="F22" s="153" t="s">
        <v>100</v>
      </c>
      <c r="G22" s="154"/>
      <c r="H22" s="163" t="s">
        <v>99</v>
      </c>
      <c r="I22" s="164"/>
      <c r="K22" s="144" t="s">
        <v>137</v>
      </c>
      <c r="L22" s="145"/>
      <c r="M22" s="146"/>
      <c r="N22" s="1"/>
      <c r="O22" s="5"/>
      <c r="P22" t="s">
        <v>35</v>
      </c>
      <c r="R22" t="s">
        <v>58</v>
      </c>
      <c r="S22" t="s">
        <v>28</v>
      </c>
      <c r="U22" t="s">
        <v>43</v>
      </c>
      <c r="X22" t="s">
        <v>26</v>
      </c>
      <c r="Y22">
        <v>2.23</v>
      </c>
      <c r="Z22" t="s">
        <v>34</v>
      </c>
      <c r="AA22" s="112">
        <f>36.44/((273/(273+25))*0.986923)</f>
        <v>40.304052430631707</v>
      </c>
      <c r="AB22" t="s">
        <v>60</v>
      </c>
    </row>
    <row r="23" spans="1:29" ht="10.35" customHeight="1" thickBot="1" x14ac:dyDescent="0.2">
      <c r="B23" s="27"/>
      <c r="C23" s="27"/>
      <c r="D23" s="27"/>
      <c r="E23" s="27"/>
      <c r="F23" s="28"/>
      <c r="G23" s="15"/>
      <c r="H23" s="15"/>
      <c r="I23" s="15"/>
      <c r="J23" s="15"/>
      <c r="K23" s="147"/>
      <c r="L23" s="148"/>
      <c r="M23" s="149"/>
      <c r="N23" s="6"/>
      <c r="P23" t="s">
        <v>10</v>
      </c>
      <c r="R23" t="s">
        <v>71</v>
      </c>
      <c r="S23" s="113">
        <v>2.99</v>
      </c>
      <c r="T23" t="s">
        <v>96</v>
      </c>
      <c r="U23">
        <v>46.44</v>
      </c>
      <c r="V23" t="s">
        <v>36</v>
      </c>
      <c r="W23" s="8"/>
      <c r="X23" t="s">
        <v>27</v>
      </c>
      <c r="Y23">
        <v>2.5</v>
      </c>
      <c r="Z23" t="s">
        <v>39</v>
      </c>
      <c r="AA23">
        <v>34.270000000000003</v>
      </c>
      <c r="AB23" t="s">
        <v>37</v>
      </c>
    </row>
    <row r="24" spans="1:29" ht="45.6" customHeight="1" thickBot="1" x14ac:dyDescent="0.2">
      <c r="B24" s="153" t="s">
        <v>105</v>
      </c>
      <c r="C24" s="154"/>
      <c r="D24" s="155" t="s">
        <v>132</v>
      </c>
      <c r="E24" s="156"/>
      <c r="F24" s="156"/>
      <c r="G24" s="156"/>
      <c r="H24" s="156"/>
      <c r="I24" s="157"/>
      <c r="J24" s="15"/>
      <c r="K24" s="150"/>
      <c r="L24" s="151"/>
      <c r="M24" s="152"/>
      <c r="P24" t="s">
        <v>27</v>
      </c>
      <c r="R24" t="s">
        <v>1</v>
      </c>
      <c r="S24" s="113">
        <v>2.75</v>
      </c>
      <c r="T24" t="s">
        <v>38</v>
      </c>
      <c r="U24">
        <v>36.729999999999997</v>
      </c>
      <c r="V24" t="s">
        <v>37</v>
      </c>
      <c r="X24" t="s">
        <v>40</v>
      </c>
      <c r="Y24">
        <f>$E$36</f>
        <v>0</v>
      </c>
      <c r="AA24">
        <v>33.229999999999997</v>
      </c>
      <c r="AB24" t="s">
        <v>59</v>
      </c>
    </row>
    <row r="25" spans="1:29" ht="4.3499999999999996" customHeight="1" thickBot="1" x14ac:dyDescent="0.2">
      <c r="B25" s="26"/>
      <c r="C25" s="26"/>
      <c r="D25" s="26"/>
      <c r="E25" s="26"/>
      <c r="F25" s="21"/>
      <c r="G25" s="15"/>
      <c r="H25" s="15"/>
      <c r="I25" s="15"/>
      <c r="J25" s="15"/>
      <c r="K25" s="15"/>
      <c r="L25" s="26"/>
      <c r="M25" s="26"/>
      <c r="R25" s="3" t="s">
        <v>0</v>
      </c>
      <c r="S25" s="113">
        <v>2.5</v>
      </c>
      <c r="T25" t="s">
        <v>39</v>
      </c>
      <c r="U25">
        <v>34.270000000000003</v>
      </c>
      <c r="V25" t="s">
        <v>37</v>
      </c>
      <c r="X25" t="s">
        <v>12</v>
      </c>
      <c r="Y25">
        <f>$E$36</f>
        <v>0</v>
      </c>
      <c r="AA25">
        <v>10.8</v>
      </c>
      <c r="AB25" t="s">
        <v>60</v>
      </c>
    </row>
    <row r="26" spans="1:29" ht="28.7" customHeight="1" thickBot="1" x14ac:dyDescent="0.2">
      <c r="B26" s="244" t="s">
        <v>48</v>
      </c>
      <c r="C26" s="245"/>
      <c r="D26" s="163" t="s">
        <v>54</v>
      </c>
      <c r="E26" s="246"/>
      <c r="F26" s="164"/>
      <c r="G26" s="15"/>
      <c r="H26" s="247" t="s">
        <v>57</v>
      </c>
      <c r="I26" s="248"/>
      <c r="J26" s="248"/>
      <c r="K26" s="248"/>
      <c r="L26" s="248"/>
      <c r="M26" s="249"/>
      <c r="R26" s="3" t="s">
        <v>106</v>
      </c>
      <c r="S26" s="113">
        <v>2.23</v>
      </c>
      <c r="T26" t="s">
        <v>34</v>
      </c>
      <c r="U26" s="111">
        <f>36.44/((273/(273+25))*0.986923)</f>
        <v>40.304052430631707</v>
      </c>
      <c r="V26" t="s">
        <v>60</v>
      </c>
      <c r="X26" t="s">
        <v>62</v>
      </c>
      <c r="Y26">
        <v>2.62</v>
      </c>
      <c r="Z26" t="s">
        <v>63</v>
      </c>
      <c r="AA26">
        <v>35.770000000000003</v>
      </c>
      <c r="AB26" t="s">
        <v>64</v>
      </c>
    </row>
    <row r="27" spans="1:29" ht="3" customHeight="1" thickBot="1" x14ac:dyDescent="0.2">
      <c r="B27" s="26"/>
      <c r="C27" s="26"/>
      <c r="D27" s="26"/>
      <c r="E27" s="26"/>
      <c r="F27" s="21"/>
      <c r="G27" s="15"/>
      <c r="H27" s="15"/>
      <c r="I27" s="15"/>
      <c r="J27" s="15"/>
      <c r="K27" s="15"/>
      <c r="L27" s="26"/>
      <c r="M27" s="26"/>
      <c r="R27" s="3" t="s">
        <v>11</v>
      </c>
      <c r="S27" s="114">
        <f>$D$95</f>
        <v>0.434</v>
      </c>
      <c r="T27" t="s">
        <v>41</v>
      </c>
      <c r="U27">
        <v>3.6</v>
      </c>
      <c r="V27" t="s">
        <v>90</v>
      </c>
      <c r="X27" t="s">
        <v>35</v>
      </c>
      <c r="Y27">
        <v>2.79</v>
      </c>
      <c r="AA27">
        <v>49.84</v>
      </c>
      <c r="AB27" t="s">
        <v>117</v>
      </c>
    </row>
    <row r="28" spans="1:29" ht="19.7" customHeight="1" thickBot="1" x14ac:dyDescent="0.2">
      <c r="B28" s="252" t="s">
        <v>91</v>
      </c>
      <c r="C28" s="194"/>
      <c r="D28" s="194"/>
      <c r="E28" s="217"/>
      <c r="F28" s="253" t="s">
        <v>56</v>
      </c>
      <c r="G28" s="254"/>
      <c r="H28" s="194" t="s">
        <v>97</v>
      </c>
      <c r="I28" s="194"/>
      <c r="J28" s="194"/>
      <c r="K28" s="217"/>
      <c r="L28" s="253" t="s">
        <v>58</v>
      </c>
      <c r="M28" s="254"/>
      <c r="X28" s="3" t="s">
        <v>11</v>
      </c>
      <c r="Y28">
        <f>D95</f>
        <v>0.434</v>
      </c>
      <c r="Z28" t="s">
        <v>41</v>
      </c>
      <c r="AA28">
        <v>3.6</v>
      </c>
      <c r="AB28" t="s">
        <v>104</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69" t="s">
        <v>107</v>
      </c>
      <c r="C30" s="250"/>
      <c r="D30" s="250"/>
      <c r="E30" s="250"/>
      <c r="F30" s="250"/>
      <c r="G30" s="250"/>
      <c r="H30" s="250"/>
      <c r="I30" s="250"/>
      <c r="J30" s="250"/>
      <c r="K30" s="250"/>
      <c r="L30" s="250"/>
      <c r="M30" s="251"/>
      <c r="X30" s="3"/>
    </row>
    <row r="31" spans="1:29" ht="3.6" customHeight="1" thickBot="1" x14ac:dyDescent="0.2">
      <c r="A31" s="2"/>
      <c r="B31" s="15"/>
      <c r="C31" s="15"/>
      <c r="D31" s="15"/>
      <c r="E31" s="15"/>
      <c r="F31" s="15"/>
      <c r="G31" s="15"/>
      <c r="H31" s="15"/>
      <c r="I31" s="15"/>
      <c r="J31" s="27"/>
      <c r="K31" s="17"/>
      <c r="L31" s="17"/>
      <c r="M31" s="55"/>
      <c r="X31" s="3"/>
    </row>
    <row r="32" spans="1:29" ht="19.7" customHeight="1" thickBot="1" x14ac:dyDescent="0.2">
      <c r="B32" s="194" t="s">
        <v>166</v>
      </c>
      <c r="C32" s="194"/>
      <c r="D32" s="194"/>
      <c r="E32" s="217"/>
      <c r="F32" s="218" t="s">
        <v>56</v>
      </c>
      <c r="G32" s="219"/>
      <c r="H32" s="194" t="s">
        <v>167</v>
      </c>
      <c r="I32" s="194"/>
      <c r="J32" s="194"/>
      <c r="K32" s="217"/>
      <c r="L32" s="218" t="s">
        <v>56</v>
      </c>
      <c r="M32" s="219"/>
      <c r="X32" t="s">
        <v>153</v>
      </c>
    </row>
    <row r="33" spans="1:24" ht="13.7" customHeight="1" x14ac:dyDescent="0.15">
      <c r="B33" s="19"/>
      <c r="C33" s="19"/>
      <c r="D33" s="19"/>
      <c r="E33" s="19"/>
      <c r="F33" s="19"/>
      <c r="G33" s="19"/>
      <c r="H33" s="19"/>
      <c r="I33" s="19"/>
      <c r="J33" s="19"/>
      <c r="K33" s="19"/>
      <c r="L33" s="19"/>
      <c r="M33" s="19"/>
      <c r="X33" t="s">
        <v>33</v>
      </c>
    </row>
    <row r="34" spans="1:24" ht="18" customHeight="1" x14ac:dyDescent="0.15">
      <c r="B34" s="195" t="s">
        <v>168</v>
      </c>
      <c r="C34" s="196"/>
      <c r="D34" s="196"/>
      <c r="E34" s="196"/>
      <c r="F34" s="196"/>
      <c r="G34" s="196"/>
      <c r="H34" s="196"/>
      <c r="I34" s="196"/>
      <c r="J34" s="196"/>
      <c r="K34" s="196"/>
      <c r="L34" s="196"/>
      <c r="M34" s="197"/>
      <c r="X34" t="s">
        <v>40</v>
      </c>
    </row>
    <row r="35" spans="1:24" ht="3.6" customHeight="1" thickBot="1" x14ac:dyDescent="0.2">
      <c r="B35" s="19"/>
      <c r="C35" s="19"/>
      <c r="D35" s="21"/>
      <c r="E35" s="21"/>
      <c r="F35" s="21"/>
      <c r="G35" s="21"/>
      <c r="H35" s="21"/>
      <c r="I35" s="27"/>
      <c r="J35" s="15"/>
      <c r="K35" s="26"/>
      <c r="L35" s="26"/>
      <c r="M35" s="26"/>
      <c r="X35" t="s">
        <v>12</v>
      </c>
    </row>
    <row r="36" spans="1:24" ht="19.7" customHeight="1" thickBot="1" x14ac:dyDescent="0.2">
      <c r="B36" s="158" t="s">
        <v>55</v>
      </c>
      <c r="C36" s="158"/>
      <c r="D36" s="154"/>
      <c r="E36" s="101">
        <v>0</v>
      </c>
      <c r="F36" s="159" t="str">
        <f>IF(ISERROR("["&amp;"kgCO2/"&amp;VLOOKUP($L$32,$X$21:$AB$26,5,FALSE)&amp;"]"),"[－]","["&amp;"kgCO2/"&amp;VLOOKUP($L$32,$X$21:$AB$26,5,FALSE)&amp;"]")</f>
        <v>[－]</v>
      </c>
      <c r="G36" s="160"/>
      <c r="I36" s="229" t="s">
        <v>203</v>
      </c>
      <c r="J36" s="230"/>
      <c r="K36" s="230"/>
      <c r="L36" s="230"/>
      <c r="M36" s="231"/>
      <c r="N36" s="7"/>
      <c r="X36" t="s">
        <v>10</v>
      </c>
    </row>
    <row r="37" spans="1:24" ht="11.45" customHeight="1" thickBot="1" x14ac:dyDescent="0.2">
      <c r="B37" s="41"/>
      <c r="C37" s="41"/>
      <c r="D37" s="41"/>
      <c r="E37" s="41"/>
      <c r="F37" s="41"/>
      <c r="G37" s="41"/>
      <c r="H37" s="29"/>
      <c r="I37" s="232"/>
      <c r="J37" s="233"/>
      <c r="K37" s="233"/>
      <c r="L37" s="233"/>
      <c r="M37" s="234"/>
      <c r="N37" s="7"/>
      <c r="X37" t="s">
        <v>35</v>
      </c>
    </row>
    <row r="38" spans="1:24" ht="32.450000000000003" customHeight="1" x14ac:dyDescent="0.15">
      <c r="B38" s="194" t="s">
        <v>108</v>
      </c>
      <c r="C38" s="194"/>
      <c r="D38" s="223" t="s">
        <v>114</v>
      </c>
      <c r="E38" s="224"/>
      <c r="F38" s="224"/>
      <c r="G38" s="225"/>
      <c r="H38" s="41"/>
      <c r="I38" s="232"/>
      <c r="J38" s="233"/>
      <c r="K38" s="233"/>
      <c r="L38" s="233"/>
      <c r="M38" s="234"/>
      <c r="N38" s="7"/>
      <c r="X38" s="3" t="s">
        <v>26</v>
      </c>
    </row>
    <row r="39" spans="1:24" ht="26.45" customHeight="1" thickBot="1" x14ac:dyDescent="0.2">
      <c r="B39" s="194"/>
      <c r="C39" s="194"/>
      <c r="D39" s="226"/>
      <c r="E39" s="227"/>
      <c r="F39" s="227"/>
      <c r="G39" s="228"/>
      <c r="H39" s="41"/>
      <c r="I39" s="235"/>
      <c r="J39" s="236"/>
      <c r="K39" s="236"/>
      <c r="L39" s="236"/>
      <c r="M39" s="237"/>
      <c r="N39" s="7"/>
      <c r="X39" t="s">
        <v>27</v>
      </c>
    </row>
    <row r="40" spans="1:24" ht="3.6" customHeight="1" thickBot="1" x14ac:dyDescent="0.2">
      <c r="A40" s="7"/>
      <c r="B40" s="42"/>
      <c r="C40" s="27"/>
      <c r="D40" s="27"/>
      <c r="E40" s="27"/>
      <c r="F40" s="27"/>
      <c r="G40" s="27"/>
      <c r="H40" s="27"/>
      <c r="I40" s="75"/>
      <c r="J40" s="76"/>
      <c r="K40" s="34"/>
      <c r="L40" s="34"/>
      <c r="M40" s="34"/>
    </row>
    <row r="41" spans="1:24" ht="20.100000000000001" customHeight="1" thickBot="1" x14ac:dyDescent="0.2">
      <c r="B41" s="190" t="s">
        <v>4</v>
      </c>
      <c r="C41" s="172"/>
      <c r="D41" s="161">
        <v>0</v>
      </c>
      <c r="E41" s="162"/>
      <c r="F41" s="11" t="s">
        <v>5</v>
      </c>
      <c r="G41" s="12" t="s">
        <v>13</v>
      </c>
      <c r="H41" s="15"/>
      <c r="I41" s="29"/>
      <c r="J41" s="15"/>
      <c r="K41" s="15"/>
      <c r="L41" s="15"/>
      <c r="M41" s="15"/>
    </row>
    <row r="42" spans="1:24" ht="13.7" customHeight="1" x14ac:dyDescent="0.15">
      <c r="B42" s="23"/>
      <c r="C42" s="23"/>
      <c r="D42" s="23"/>
      <c r="E42" s="23"/>
      <c r="F42" s="23"/>
      <c r="G42" s="23"/>
      <c r="H42" s="23"/>
      <c r="I42" s="15"/>
      <c r="J42" s="15"/>
      <c r="K42" s="15"/>
      <c r="L42" s="27"/>
      <c r="M42" s="15"/>
    </row>
    <row r="43" spans="1:24" ht="20.100000000000001" customHeight="1" x14ac:dyDescent="0.15">
      <c r="B43" s="195" t="s">
        <v>144</v>
      </c>
      <c r="C43" s="196"/>
      <c r="D43" s="196"/>
      <c r="E43" s="196"/>
      <c r="F43" s="196"/>
      <c r="G43" s="196"/>
      <c r="H43" s="196"/>
      <c r="I43" s="196"/>
      <c r="J43" s="196"/>
      <c r="K43" s="196"/>
      <c r="L43" s="196"/>
      <c r="M43" s="197"/>
    </row>
    <row r="44" spans="1:24" ht="4.3499999999999996" customHeight="1" thickBot="1" x14ac:dyDescent="0.2">
      <c r="B44" s="30"/>
      <c r="C44" s="30"/>
      <c r="D44" s="30"/>
      <c r="E44" s="30"/>
      <c r="F44" s="30"/>
      <c r="G44" s="30"/>
      <c r="H44" s="30"/>
      <c r="I44" s="30"/>
      <c r="J44" s="30"/>
      <c r="K44" s="30"/>
      <c r="L44" s="30"/>
      <c r="M44" s="30"/>
    </row>
    <row r="45" spans="1:24" ht="20.100000000000001" customHeight="1" thickBot="1" x14ac:dyDescent="0.2">
      <c r="B45" s="190" t="s">
        <v>6</v>
      </c>
      <c r="C45" s="172"/>
      <c r="D45" s="221">
        <v>0</v>
      </c>
      <c r="E45" s="222"/>
      <c r="F45" s="14" t="s">
        <v>9</v>
      </c>
      <c r="G45" s="188" t="s">
        <v>130</v>
      </c>
      <c r="H45" s="189"/>
      <c r="I45" s="30"/>
      <c r="J45" s="30"/>
      <c r="K45" s="30"/>
      <c r="L45" s="30"/>
      <c r="M45" s="30"/>
    </row>
    <row r="46" spans="1:24" ht="13.7" customHeight="1" x14ac:dyDescent="0.15">
      <c r="B46" s="23"/>
      <c r="C46" s="23"/>
      <c r="D46" s="23"/>
      <c r="E46" s="23"/>
      <c r="F46" s="23"/>
      <c r="G46" s="30"/>
      <c r="H46" s="30"/>
      <c r="I46" s="30"/>
      <c r="J46" s="30"/>
      <c r="K46" s="30"/>
      <c r="L46" s="30"/>
      <c r="M46" s="30"/>
    </row>
    <row r="47" spans="1:24" ht="29.45" customHeight="1" x14ac:dyDescent="0.15">
      <c r="B47" s="220" t="s">
        <v>151</v>
      </c>
      <c r="C47" s="220"/>
      <c r="D47" s="220"/>
      <c r="E47" s="220"/>
      <c r="F47" s="220"/>
      <c r="G47" s="220"/>
      <c r="H47" s="220"/>
      <c r="I47" s="220"/>
      <c r="J47" s="220"/>
      <c r="K47" s="220"/>
      <c r="L47" s="220"/>
      <c r="M47" s="220"/>
    </row>
    <row r="48" spans="1:24" ht="3.6" customHeight="1" x14ac:dyDescent="0.15">
      <c r="B48" s="22"/>
      <c r="C48" s="22"/>
      <c r="D48" s="22"/>
      <c r="E48" s="22"/>
      <c r="F48" s="22"/>
      <c r="G48" s="22"/>
      <c r="H48" s="22"/>
      <c r="I48" s="22"/>
      <c r="J48" s="22"/>
      <c r="K48" s="22"/>
      <c r="L48" s="22"/>
      <c r="M48" s="22"/>
    </row>
    <row r="49" spans="2:14" x14ac:dyDescent="0.15">
      <c r="B49" s="143" t="s">
        <v>134</v>
      </c>
      <c r="C49" s="143"/>
      <c r="D49" s="143"/>
      <c r="E49" s="143"/>
      <c r="F49" s="143"/>
      <c r="G49" s="143"/>
      <c r="H49" s="143"/>
      <c r="I49" s="143"/>
      <c r="J49" s="143"/>
      <c r="K49" s="143"/>
      <c r="L49" s="143"/>
      <c r="M49" s="143"/>
    </row>
    <row r="50" spans="2:14" ht="9" customHeight="1" x14ac:dyDescent="0.15">
      <c r="B50" s="31"/>
      <c r="C50" s="31"/>
      <c r="D50" s="31"/>
      <c r="E50" s="31"/>
      <c r="F50" s="31"/>
      <c r="G50" s="31"/>
      <c r="H50" s="31"/>
      <c r="I50" s="31"/>
      <c r="J50" s="31"/>
      <c r="K50" s="31"/>
      <c r="L50" s="31"/>
      <c r="M50" s="31"/>
    </row>
    <row r="51" spans="2:14" x14ac:dyDescent="0.15">
      <c r="B51" s="32" t="s">
        <v>51</v>
      </c>
      <c r="C51" s="33"/>
      <c r="D51" s="33"/>
      <c r="E51" s="33"/>
      <c r="F51" s="31"/>
      <c r="G51" s="31"/>
      <c r="H51" s="31"/>
      <c r="I51" s="31"/>
      <c r="J51" s="31"/>
      <c r="K51" s="31"/>
      <c r="L51" s="31"/>
      <c r="M51" s="31"/>
    </row>
    <row r="52" spans="2:14" ht="9" customHeight="1" thickBot="1" x14ac:dyDescent="0.2">
      <c r="B52" s="15"/>
      <c r="C52" s="31"/>
      <c r="D52" s="31"/>
      <c r="E52" s="31"/>
      <c r="F52" s="31"/>
      <c r="H52" s="31"/>
      <c r="I52" s="31"/>
      <c r="J52" s="31"/>
      <c r="K52" s="31"/>
      <c r="L52" s="31"/>
      <c r="M52" s="31"/>
    </row>
    <row r="53" spans="2:14" ht="19.350000000000001" customHeight="1" thickBot="1" x14ac:dyDescent="0.2">
      <c r="B53" s="191" t="s">
        <v>92</v>
      </c>
      <c r="C53" s="192"/>
      <c r="D53" s="192"/>
      <c r="E53" s="102">
        <v>120</v>
      </c>
      <c r="F53" s="52" t="s">
        <v>42</v>
      </c>
      <c r="G53" s="31"/>
      <c r="H53" s="191" t="s">
        <v>93</v>
      </c>
      <c r="I53" s="192"/>
      <c r="J53" s="192"/>
      <c r="K53" s="102">
        <v>80</v>
      </c>
      <c r="L53" s="52" t="s">
        <v>42</v>
      </c>
    </row>
    <row r="54" spans="2:14" ht="14.45" customHeight="1" x14ac:dyDescent="0.15">
      <c r="B54" s="15"/>
      <c r="C54" s="15"/>
      <c r="D54" s="15"/>
      <c r="E54" s="15"/>
      <c r="F54" s="15"/>
      <c r="G54" s="15"/>
      <c r="H54" s="15"/>
      <c r="I54" s="15"/>
      <c r="J54" s="15"/>
      <c r="K54" s="15"/>
      <c r="L54" s="15"/>
      <c r="M54" s="15"/>
    </row>
    <row r="55" spans="2:14" ht="23.45" customHeight="1" x14ac:dyDescent="0.15">
      <c r="B55" s="169" t="s">
        <v>145</v>
      </c>
      <c r="C55" s="170"/>
      <c r="D55" s="170"/>
      <c r="E55" s="170"/>
      <c r="F55" s="170"/>
      <c r="G55" s="170"/>
      <c r="H55" s="170"/>
      <c r="I55" s="170"/>
      <c r="J55" s="170"/>
      <c r="K55" s="170"/>
      <c r="L55" s="170"/>
      <c r="M55" s="171"/>
    </row>
    <row r="56" spans="2:14" ht="3" customHeight="1" x14ac:dyDescent="0.15">
      <c r="B56" s="15"/>
      <c r="C56" s="31"/>
      <c r="D56" s="31"/>
      <c r="E56" s="31"/>
      <c r="F56" s="31"/>
      <c r="G56" s="15"/>
      <c r="H56" s="15"/>
      <c r="I56" s="15"/>
      <c r="J56" s="15"/>
      <c r="K56" s="15"/>
      <c r="L56" s="15"/>
      <c r="M56" s="15"/>
    </row>
    <row r="57" spans="2:14" ht="19.350000000000001" customHeight="1" x14ac:dyDescent="0.15">
      <c r="B57" s="32" t="s">
        <v>50</v>
      </c>
      <c r="C57" s="15"/>
      <c r="D57" s="15"/>
      <c r="E57" s="15"/>
      <c r="F57" s="15"/>
      <c r="G57" s="15"/>
      <c r="H57" s="15"/>
      <c r="I57" s="23"/>
      <c r="J57" s="23"/>
      <c r="K57" s="28"/>
      <c r="L57" s="23"/>
      <c r="M57" s="15"/>
    </row>
    <row r="58" spans="2:14" ht="9" customHeight="1" thickBot="1" x14ac:dyDescent="0.2">
      <c r="B58" s="15"/>
      <c r="C58" s="15"/>
      <c r="D58" s="15"/>
      <c r="E58" s="15"/>
      <c r="F58" s="15"/>
      <c r="G58" s="15"/>
      <c r="H58" s="15"/>
      <c r="I58" s="15"/>
      <c r="J58" s="15"/>
      <c r="K58" s="15"/>
      <c r="L58" s="15"/>
      <c r="M58" s="15"/>
      <c r="N58" s="4"/>
    </row>
    <row r="59" spans="2:14" ht="27.6" customHeight="1" thickBot="1" x14ac:dyDescent="0.2">
      <c r="B59" s="172" t="s">
        <v>128</v>
      </c>
      <c r="C59" s="198"/>
      <c r="D59" s="102">
        <v>0</v>
      </c>
      <c r="E59" s="13" t="s">
        <v>42</v>
      </c>
      <c r="F59" s="15"/>
      <c r="G59" s="195" t="s">
        <v>247</v>
      </c>
      <c r="H59" s="196"/>
      <c r="I59" s="196"/>
      <c r="J59" s="196"/>
      <c r="K59" s="196"/>
      <c r="L59" s="196"/>
      <c r="M59" s="197"/>
      <c r="N59" s="10"/>
    </row>
    <row r="60" spans="2:14" ht="3.6" customHeight="1" thickBot="1" x14ac:dyDescent="0.2">
      <c r="B60" s="15"/>
      <c r="C60" s="15"/>
      <c r="D60" s="15"/>
      <c r="E60" s="15"/>
      <c r="F60" s="15"/>
      <c r="G60" s="81"/>
      <c r="H60" s="81"/>
      <c r="I60" s="81"/>
      <c r="J60" s="81"/>
      <c r="K60" s="81"/>
      <c r="L60" s="81"/>
      <c r="M60" s="81"/>
      <c r="N60" s="10"/>
    </row>
    <row r="61" spans="2:14" ht="22.7" customHeight="1" thickBot="1" x14ac:dyDescent="0.2">
      <c r="B61" s="172" t="s">
        <v>109</v>
      </c>
      <c r="C61" s="198"/>
      <c r="D61" s="102">
        <v>5</v>
      </c>
      <c r="E61" s="49" t="s">
        <v>75</v>
      </c>
      <c r="F61" s="28"/>
      <c r="G61" s="144" t="s">
        <v>246</v>
      </c>
      <c r="H61" s="145"/>
      <c r="I61" s="145"/>
      <c r="J61" s="145"/>
      <c r="K61" s="145"/>
      <c r="L61" s="145"/>
      <c r="M61" s="146"/>
      <c r="N61" s="7"/>
    </row>
    <row r="62" spans="2:14" ht="19.350000000000001" customHeight="1" x14ac:dyDescent="0.15">
      <c r="B62" s="27"/>
      <c r="C62" s="27"/>
      <c r="D62" s="27"/>
      <c r="E62" s="27"/>
      <c r="F62" s="27"/>
      <c r="G62" s="150"/>
      <c r="H62" s="151"/>
      <c r="I62" s="151"/>
      <c r="J62" s="151"/>
      <c r="K62" s="151"/>
      <c r="L62" s="151"/>
      <c r="M62" s="152"/>
      <c r="N62" s="6"/>
    </row>
    <row r="63" spans="2:14" ht="3.6" customHeight="1" x14ac:dyDescent="0.15">
      <c r="B63" s="27"/>
      <c r="C63" s="27"/>
      <c r="D63" s="27"/>
      <c r="E63" s="27"/>
      <c r="F63" s="27"/>
      <c r="G63" s="27"/>
      <c r="H63" s="27"/>
      <c r="I63" s="27"/>
      <c r="J63" s="27"/>
      <c r="K63" s="27"/>
      <c r="L63" s="27"/>
      <c r="M63" s="27"/>
      <c r="N63" s="6"/>
    </row>
    <row r="64" spans="2:14" ht="19.350000000000001" customHeight="1" x14ac:dyDescent="0.15">
      <c r="B64" s="37" t="s">
        <v>45</v>
      </c>
      <c r="C64" s="23"/>
      <c r="D64" s="28"/>
      <c r="E64" s="23"/>
      <c r="F64" s="27"/>
      <c r="G64" s="15"/>
      <c r="H64" s="15"/>
      <c r="I64" s="23"/>
      <c r="J64" s="27"/>
      <c r="K64" s="34"/>
      <c r="L64" s="34"/>
      <c r="M64" s="34"/>
      <c r="N64" s="6"/>
    </row>
    <row r="65" spans="1:14" ht="9" customHeight="1" x14ac:dyDescent="0.15">
      <c r="B65" s="79"/>
      <c r="C65" s="79"/>
      <c r="D65" s="28"/>
      <c r="E65" s="79"/>
      <c r="F65" s="27"/>
      <c r="G65" s="2"/>
      <c r="H65" s="2"/>
      <c r="I65" s="2"/>
      <c r="J65" s="2"/>
      <c r="K65" s="2"/>
      <c r="L65" s="2"/>
      <c r="M65" s="2"/>
      <c r="N65" s="6"/>
    </row>
    <row r="66" spans="1:14" ht="17.45" customHeight="1" x14ac:dyDescent="0.15">
      <c r="B66" s="195" t="s">
        <v>143</v>
      </c>
      <c r="C66" s="196"/>
      <c r="D66" s="196"/>
      <c r="E66" s="196"/>
      <c r="F66" s="196"/>
      <c r="G66" s="196"/>
      <c r="H66" s="196"/>
      <c r="I66" s="196"/>
      <c r="J66" s="196"/>
      <c r="K66" s="196"/>
      <c r="L66" s="196"/>
      <c r="M66" s="197"/>
      <c r="N66" s="6"/>
    </row>
    <row r="67" spans="1:14" ht="16.350000000000001" customHeight="1" thickBot="1" x14ac:dyDescent="0.2">
      <c r="B67" s="80"/>
      <c r="C67" s="80"/>
      <c r="D67" s="28"/>
      <c r="E67" s="80"/>
      <c r="F67" s="27"/>
      <c r="G67" s="2"/>
      <c r="H67" s="2"/>
      <c r="I67" s="2"/>
      <c r="J67" s="2"/>
      <c r="K67" s="2"/>
      <c r="L67" s="2"/>
      <c r="M67" s="2"/>
      <c r="N67" s="6"/>
    </row>
    <row r="68" spans="1:14" ht="19.7" customHeight="1" thickBot="1" x14ac:dyDescent="0.2">
      <c r="B68" s="172" t="s">
        <v>171</v>
      </c>
      <c r="C68" s="173"/>
      <c r="D68" s="176"/>
      <c r="E68" s="93">
        <v>0</v>
      </c>
      <c r="F68" s="78" t="str">
        <f>IF(ISERROR("["&amp;VLOOKUP($F$32,$X$21:$AB$28,5,FALSE)&amp;"]"),"[－]","["&amp;VLOOKUP($F$32,$X$21:$AB$28,5,FALSE)&amp;"]")</f>
        <v>[－]</v>
      </c>
      <c r="G68" s="94">
        <f>IF(ISERROR($E$68*VLOOKUP($F$32,$X$21:$AB$28,4,FALSE)),0,$E$68*VLOOKUP($F$32,$X$21:$AB$28,4,FALSE))</f>
        <v>0</v>
      </c>
      <c r="H68" s="77" t="s">
        <v>126</v>
      </c>
      <c r="I68" s="261" t="s">
        <v>152</v>
      </c>
      <c r="J68" s="261"/>
      <c r="K68" s="258">
        <f>IF(ISERROR($E$70/($E$68+$E$70)*100),0,$E$70/($E$68+$E$70)*100)</f>
        <v>0</v>
      </c>
      <c r="L68" s="255" t="s">
        <v>154</v>
      </c>
    </row>
    <row r="69" spans="1:14" s="2" customFormat="1" ht="3.6" customHeight="1" thickBot="1" x14ac:dyDescent="0.2">
      <c r="B69" s="27"/>
      <c r="C69" s="15"/>
      <c r="D69" s="15"/>
      <c r="E69" s="15"/>
      <c r="F69" s="16"/>
      <c r="I69" s="261"/>
      <c r="J69" s="261"/>
      <c r="K69" s="259"/>
      <c r="L69" s="256"/>
    </row>
    <row r="70" spans="1:14" ht="19.7" customHeight="1" thickBot="1" x14ac:dyDescent="0.2">
      <c r="B70" s="172" t="s">
        <v>172</v>
      </c>
      <c r="C70" s="173"/>
      <c r="D70" s="176"/>
      <c r="E70" s="93">
        <v>0</v>
      </c>
      <c r="F70" s="78" t="str">
        <f>IF(ISERROR("["&amp;VLOOKUP($L$32,$X$21:$AB$28,5,FALSE)&amp;"]"),"[－]","["&amp;VLOOKUP($L$32,$X$21:$AB$28,5,FALSE)&amp;"]")</f>
        <v>[－]</v>
      </c>
      <c r="G70" s="103">
        <f>IF(ISERROR($E$70*VLOOKUP($L$32,$X$21:$AB$28,4,FALSE)),0,$E$70*VLOOKUP($L$32,$X$21:$AB$28,4,FALSE))</f>
        <v>0</v>
      </c>
      <c r="H70" s="77" t="s">
        <v>126</v>
      </c>
      <c r="I70" s="261"/>
      <c r="J70" s="261"/>
      <c r="K70" s="260"/>
      <c r="L70" s="257"/>
    </row>
    <row r="71" spans="1:14" ht="3.6" customHeight="1" x14ac:dyDescent="0.15">
      <c r="B71" s="2"/>
      <c r="C71" s="2"/>
      <c r="D71" s="2"/>
      <c r="E71" s="2"/>
      <c r="F71" s="2"/>
      <c r="G71" s="2"/>
      <c r="H71" s="2"/>
      <c r="I71" s="2"/>
      <c r="J71" s="2"/>
      <c r="K71" s="2"/>
      <c r="L71" s="2"/>
      <c r="M71" s="2"/>
    </row>
    <row r="72" spans="1:14" ht="17.45" customHeight="1" x14ac:dyDescent="0.15">
      <c r="B72" s="195" t="s">
        <v>141</v>
      </c>
      <c r="C72" s="196"/>
      <c r="D72" s="196"/>
      <c r="E72" s="196"/>
      <c r="F72" s="196"/>
      <c r="G72" s="196"/>
      <c r="H72" s="196"/>
      <c r="I72" s="196"/>
      <c r="J72" s="196"/>
      <c r="K72" s="196"/>
      <c r="L72" s="196"/>
      <c r="M72" s="197"/>
      <c r="N72" s="6"/>
    </row>
    <row r="73" spans="1:14" ht="16.350000000000001" customHeight="1" thickBot="1" x14ac:dyDescent="0.2">
      <c r="B73" s="80"/>
      <c r="C73" s="80"/>
      <c r="D73" s="28"/>
      <c r="E73" s="80"/>
      <c r="F73" s="27"/>
      <c r="G73" s="2"/>
      <c r="H73" s="2"/>
      <c r="I73" s="2"/>
      <c r="J73" s="2"/>
      <c r="K73" s="2"/>
      <c r="L73" s="2"/>
      <c r="M73" s="2"/>
      <c r="N73" s="6"/>
    </row>
    <row r="74" spans="1:14" ht="19.7" customHeight="1" thickBot="1" x14ac:dyDescent="0.2">
      <c r="B74" s="172" t="s">
        <v>120</v>
      </c>
      <c r="C74" s="198"/>
      <c r="D74" s="95">
        <v>0</v>
      </c>
      <c r="E74" s="77" t="s">
        <v>121</v>
      </c>
      <c r="F74" s="172" t="s">
        <v>122</v>
      </c>
      <c r="G74" s="173"/>
      <c r="H74" s="104">
        <f>IF(ISERROR($D$74*(1-$D$61/100)*$AA$28/($G$68+$G$70)*100),0,$D$74*(1-$D$61/100)*$AA$28/($G$68+$G$70)*100)</f>
        <v>0</v>
      </c>
      <c r="I74" s="77" t="s">
        <v>123</v>
      </c>
      <c r="J74" s="172" t="s">
        <v>124</v>
      </c>
      <c r="K74" s="173"/>
      <c r="L74" s="105">
        <f>IF(ISERROR(($D$74/$D$41)/(24*365)*100),0,($D$74/$D$41)/(24*365)*100)</f>
        <v>0</v>
      </c>
      <c r="M74" s="78" t="s">
        <v>123</v>
      </c>
    </row>
    <row r="75" spans="1:14" ht="3.6" customHeight="1" x14ac:dyDescent="0.15">
      <c r="B75" s="2"/>
      <c r="C75" s="2"/>
      <c r="D75" s="2"/>
      <c r="E75" s="2"/>
      <c r="F75" s="2"/>
      <c r="G75" s="2"/>
      <c r="H75" s="83"/>
      <c r="I75" s="2"/>
      <c r="J75" s="2"/>
      <c r="K75" s="2"/>
      <c r="L75" s="2"/>
      <c r="M75" s="2"/>
    </row>
    <row r="76" spans="1:14" ht="19.7" customHeight="1" x14ac:dyDescent="0.15">
      <c r="B76" s="172" t="s">
        <v>125</v>
      </c>
      <c r="C76" s="173"/>
      <c r="D76" s="94">
        <f>IF(ISERROR(($G$68+$G$70)*($H$76/100)),"",($G$68+$G$70)*($H$76/100))</f>
        <v>0</v>
      </c>
      <c r="E76" s="78" t="s">
        <v>126</v>
      </c>
      <c r="F76" s="172" t="s">
        <v>127</v>
      </c>
      <c r="G76" s="173"/>
      <c r="H76" s="104">
        <f>IF(ISERROR($D$59-$H$74),"",$D$59-$H$74)</f>
        <v>0</v>
      </c>
      <c r="I76" s="77" t="s">
        <v>123</v>
      </c>
      <c r="J76" s="2"/>
      <c r="K76" s="2"/>
      <c r="L76" s="2"/>
      <c r="M76" s="2"/>
    </row>
    <row r="77" spans="1:14" ht="3.6" customHeight="1" thickBot="1" x14ac:dyDescent="0.2">
      <c r="A77" s="7"/>
      <c r="B77" s="39"/>
      <c r="C77" s="39"/>
      <c r="D77" s="39"/>
      <c r="E77" s="39"/>
      <c r="F77" s="39"/>
      <c r="G77" s="39"/>
      <c r="H77" s="39"/>
      <c r="I77" s="39"/>
      <c r="J77" s="39"/>
      <c r="K77" s="39"/>
      <c r="L77" s="39"/>
      <c r="M77" s="39"/>
    </row>
    <row r="78" spans="1:14" ht="38.450000000000003" customHeight="1" thickBot="1" x14ac:dyDescent="0.2">
      <c r="B78" s="172" t="s">
        <v>30</v>
      </c>
      <c r="C78" s="198"/>
      <c r="D78" s="102">
        <v>0</v>
      </c>
      <c r="E78" s="13" t="s">
        <v>42</v>
      </c>
      <c r="F78" s="28"/>
      <c r="G78" s="169" t="s">
        <v>142</v>
      </c>
      <c r="H78" s="170"/>
      <c r="I78" s="170"/>
      <c r="J78" s="170"/>
      <c r="K78" s="170"/>
      <c r="L78" s="170"/>
      <c r="M78" s="171"/>
      <c r="N78" s="7"/>
    </row>
    <row r="79" spans="1:14" ht="3.6" customHeight="1" thickBot="1" x14ac:dyDescent="0.2">
      <c r="B79" s="28"/>
      <c r="C79" s="28"/>
      <c r="D79" s="28"/>
      <c r="E79" s="23"/>
      <c r="F79" s="28"/>
      <c r="G79" s="36"/>
      <c r="H79" s="36"/>
      <c r="I79" s="36"/>
      <c r="J79" s="36"/>
      <c r="K79" s="36"/>
      <c r="L79" s="36"/>
      <c r="M79" s="36"/>
      <c r="N79" s="7"/>
    </row>
    <row r="80" spans="1:14" ht="22.35" customHeight="1" x14ac:dyDescent="0.15">
      <c r="B80" s="153" t="s">
        <v>44</v>
      </c>
      <c r="C80" s="154"/>
      <c r="D80" s="182" t="s">
        <v>73</v>
      </c>
      <c r="E80" s="183"/>
      <c r="F80" s="183"/>
      <c r="G80" s="183"/>
      <c r="H80" s="183"/>
      <c r="I80" s="183"/>
      <c r="J80" s="183"/>
      <c r="K80" s="183"/>
      <c r="L80" s="183"/>
      <c r="M80" s="184"/>
      <c r="N80" s="7"/>
    </row>
    <row r="81" spans="1:14" ht="22.35" customHeight="1" thickBot="1" x14ac:dyDescent="0.2">
      <c r="B81" s="180"/>
      <c r="C81" s="181"/>
      <c r="D81" s="185"/>
      <c r="E81" s="186"/>
      <c r="F81" s="186"/>
      <c r="G81" s="186"/>
      <c r="H81" s="186"/>
      <c r="I81" s="186"/>
      <c r="J81" s="186"/>
      <c r="K81" s="186"/>
      <c r="L81" s="186"/>
      <c r="M81" s="187"/>
      <c r="N81" s="7"/>
    </row>
    <row r="82" spans="1:14" ht="16.350000000000001" customHeight="1" x14ac:dyDescent="0.15">
      <c r="B82" s="27"/>
      <c r="C82" s="27"/>
      <c r="D82" s="27"/>
      <c r="E82" s="27"/>
      <c r="F82" s="27"/>
      <c r="G82" s="27"/>
      <c r="H82" s="27"/>
      <c r="I82" s="27"/>
      <c r="J82" s="38"/>
      <c r="K82" s="34"/>
      <c r="L82" s="34"/>
      <c r="M82" s="34"/>
    </row>
    <row r="83" spans="1:14" ht="25.7" customHeight="1" x14ac:dyDescent="0.15">
      <c r="A83" s="7"/>
      <c r="B83" s="195" t="s">
        <v>102</v>
      </c>
      <c r="C83" s="196"/>
      <c r="D83" s="196"/>
      <c r="E83" s="196"/>
      <c r="F83" s="196"/>
      <c r="G83" s="196"/>
      <c r="H83" s="196"/>
      <c r="I83" s="196"/>
      <c r="J83" s="196"/>
      <c r="K83" s="196"/>
      <c r="L83" s="196"/>
      <c r="M83" s="197"/>
    </row>
    <row r="84" spans="1:14" ht="3.6" customHeight="1" thickBot="1" x14ac:dyDescent="0.2">
      <c r="A84" s="7"/>
      <c r="B84" s="39"/>
      <c r="C84" s="39"/>
      <c r="D84" s="39"/>
      <c r="E84" s="39"/>
      <c r="F84" s="39"/>
      <c r="G84" s="39"/>
      <c r="H84" s="39"/>
      <c r="I84" s="39"/>
      <c r="J84" s="39"/>
      <c r="K84" s="39"/>
      <c r="L84" s="39"/>
      <c r="M84" s="39"/>
    </row>
    <row r="85" spans="1:14" ht="27" customHeight="1" thickBot="1" x14ac:dyDescent="0.2">
      <c r="B85" s="172" t="s">
        <v>82</v>
      </c>
      <c r="C85" s="173"/>
      <c r="D85" s="198"/>
      <c r="E85" s="102">
        <v>0</v>
      </c>
      <c r="F85" s="52" t="s">
        <v>42</v>
      </c>
      <c r="G85" s="58"/>
      <c r="H85" s="169" t="s">
        <v>146</v>
      </c>
      <c r="I85" s="170"/>
      <c r="J85" s="170"/>
      <c r="K85" s="170"/>
      <c r="L85" s="170"/>
      <c r="M85" s="171"/>
      <c r="N85" s="7"/>
    </row>
    <row r="86" spans="1:14" ht="3.6" customHeight="1" thickBot="1" x14ac:dyDescent="0.2">
      <c r="B86" s="28"/>
      <c r="C86" s="28"/>
      <c r="D86" s="28"/>
      <c r="E86" s="57"/>
      <c r="F86" s="28"/>
      <c r="G86" s="58"/>
      <c r="H86" s="58"/>
      <c r="I86" s="58"/>
      <c r="J86" s="58"/>
      <c r="K86" s="58"/>
      <c r="L86" s="58"/>
      <c r="M86" s="58"/>
      <c r="N86" s="7"/>
    </row>
    <row r="87" spans="1:14" ht="25.7" customHeight="1" thickBot="1" x14ac:dyDescent="0.2">
      <c r="A87" s="7"/>
      <c r="B87" s="190" t="s">
        <v>74</v>
      </c>
      <c r="C87" s="172"/>
      <c r="D87" s="240" t="s">
        <v>21</v>
      </c>
      <c r="E87" s="241"/>
      <c r="F87" s="11" t="s">
        <v>22</v>
      </c>
      <c r="G87" s="221" t="s">
        <v>23</v>
      </c>
      <c r="H87" s="222"/>
      <c r="I87" s="11" t="s">
        <v>5</v>
      </c>
      <c r="J87" s="240" t="s">
        <v>24</v>
      </c>
      <c r="K87" s="241"/>
      <c r="L87" s="15"/>
      <c r="M87" s="15"/>
    </row>
    <row r="88" spans="1:14" ht="25.7" customHeight="1" x14ac:dyDescent="0.15">
      <c r="A88" s="7"/>
      <c r="B88" s="40"/>
      <c r="C88" s="40"/>
      <c r="D88" s="40"/>
      <c r="E88" s="40"/>
      <c r="F88" s="40"/>
      <c r="G88" s="40"/>
      <c r="H88" s="40"/>
      <c r="I88" s="40"/>
      <c r="J88" s="15"/>
      <c r="K88" s="15"/>
      <c r="L88" s="15"/>
      <c r="M88" s="15"/>
    </row>
    <row r="89" spans="1:14" ht="25.7" customHeight="1" x14ac:dyDescent="0.15">
      <c r="A89" s="7"/>
      <c r="B89" s="40"/>
      <c r="C89" s="40"/>
      <c r="D89" s="169" t="s">
        <v>103</v>
      </c>
      <c r="E89" s="170"/>
      <c r="F89" s="170"/>
      <c r="G89" s="170"/>
      <c r="H89" s="170"/>
      <c r="I89" s="170"/>
      <c r="J89" s="170"/>
      <c r="K89" s="170"/>
      <c r="L89" s="170"/>
      <c r="M89" s="171"/>
    </row>
    <row r="90" spans="1:14" ht="4.3499999999999996" customHeight="1" x14ac:dyDescent="0.15">
      <c r="B90" s="28"/>
      <c r="C90" s="28"/>
      <c r="D90" s="28"/>
      <c r="E90" s="48"/>
      <c r="F90" s="28"/>
      <c r="G90" s="50"/>
      <c r="H90" s="50"/>
      <c r="I90" s="50"/>
      <c r="J90" s="50"/>
      <c r="K90" s="50"/>
      <c r="L90" s="50"/>
      <c r="M90" s="50"/>
      <c r="N90" s="7"/>
    </row>
    <row r="91" spans="1:14" ht="19.7" customHeight="1" x14ac:dyDescent="0.15">
      <c r="B91" s="37" t="s">
        <v>46</v>
      </c>
      <c r="C91" s="15"/>
      <c r="D91" s="15"/>
      <c r="E91" s="15"/>
      <c r="F91" s="15"/>
      <c r="G91" s="15"/>
      <c r="H91" s="15"/>
      <c r="I91" s="15"/>
      <c r="J91" s="15"/>
      <c r="K91" s="15"/>
      <c r="L91" s="15"/>
      <c r="M91" s="15"/>
    </row>
    <row r="92" spans="1:14" ht="3.6" customHeight="1" x14ac:dyDescent="0.15">
      <c r="B92" s="23"/>
      <c r="C92" s="23"/>
      <c r="D92" s="23"/>
      <c r="E92" s="23"/>
      <c r="F92" s="21"/>
      <c r="G92" s="27"/>
      <c r="H92" s="15"/>
      <c r="I92" s="15"/>
      <c r="J92" s="15"/>
      <c r="K92" s="34"/>
      <c r="L92" s="34"/>
      <c r="M92" s="34"/>
    </row>
    <row r="93" spans="1:14" ht="19.7" customHeight="1" x14ac:dyDescent="0.15">
      <c r="B93" s="172" t="s">
        <v>29</v>
      </c>
      <c r="C93" s="173"/>
      <c r="D93" s="173"/>
      <c r="E93" s="110">
        <f>IF(ISERROR($D$74*(1-$D$61/100)/$D$41),0,$D$74*(1-$D$61/100)/$D$41)</f>
        <v>0</v>
      </c>
      <c r="F93" s="49" t="s">
        <v>94</v>
      </c>
      <c r="G93" s="172" t="s">
        <v>70</v>
      </c>
      <c r="H93" s="173"/>
      <c r="I93" s="173"/>
      <c r="J93" s="176"/>
      <c r="K93" s="99">
        <f>IF(ISERROR($E$93*$Y$28),"",$E$93*$Y$28)</f>
        <v>0</v>
      </c>
      <c r="L93" s="177" t="s">
        <v>25</v>
      </c>
      <c r="M93" s="177"/>
    </row>
    <row r="94" spans="1:14" ht="3.6" customHeight="1" x14ac:dyDescent="0.15">
      <c r="B94" s="79"/>
      <c r="C94" s="79"/>
      <c r="D94" s="79"/>
      <c r="E94" s="79"/>
      <c r="F94" s="79"/>
      <c r="G94" s="79"/>
      <c r="H94" s="79"/>
      <c r="I94" s="15"/>
      <c r="J94" s="15"/>
      <c r="K94" s="15"/>
      <c r="L94" s="15"/>
      <c r="M94" s="15"/>
    </row>
    <row r="95" spans="1:14" ht="25.7" customHeight="1" x14ac:dyDescent="0.15">
      <c r="A95" s="7"/>
      <c r="B95" s="194" t="s">
        <v>204</v>
      </c>
      <c r="C95" s="194"/>
      <c r="D95" s="116">
        <v>0.434</v>
      </c>
      <c r="E95" s="268" t="s">
        <v>113</v>
      </c>
      <c r="F95" s="160"/>
      <c r="G95" s="270" t="s">
        <v>221</v>
      </c>
      <c r="H95" s="261"/>
      <c r="I95" s="271"/>
      <c r="J95" s="272"/>
      <c r="K95" s="273"/>
      <c r="L95" s="273"/>
      <c r="M95" s="274"/>
    </row>
    <row r="96" spans="1:14" ht="19.350000000000001" customHeight="1" x14ac:dyDescent="0.15">
      <c r="A96" s="7"/>
      <c r="B96" s="42"/>
      <c r="C96" s="27"/>
      <c r="D96" s="27"/>
      <c r="E96" s="27"/>
      <c r="F96" s="27"/>
      <c r="G96" s="1"/>
      <c r="H96" s="1"/>
      <c r="I96" s="2"/>
      <c r="J96" s="2"/>
      <c r="K96" s="2"/>
      <c r="L96" s="2"/>
      <c r="M96" s="2"/>
    </row>
    <row r="97" spans="2:17" ht="19.7" customHeight="1" x14ac:dyDescent="0.15">
      <c r="B97" s="172" t="s">
        <v>101</v>
      </c>
      <c r="C97" s="173"/>
      <c r="D97" s="173"/>
      <c r="E97" s="99">
        <f>IF(ISERROR($D$76*($D$78/100)/$D$41),0,$D$76*($D$78/100)/$D$41)</f>
        <v>0</v>
      </c>
      <c r="F97" s="49" t="s">
        <v>95</v>
      </c>
      <c r="G97" s="117"/>
      <c r="H97" s="169" t="s">
        <v>222</v>
      </c>
      <c r="I97" s="170"/>
      <c r="J97" s="170"/>
      <c r="K97" s="170"/>
      <c r="L97" s="170"/>
      <c r="M97" s="171"/>
      <c r="N97" s="7"/>
      <c r="O97" s="7"/>
      <c r="P97" s="7"/>
      <c r="Q97" s="7"/>
    </row>
    <row r="98" spans="2:17" ht="3.6" customHeight="1" x14ac:dyDescent="0.15">
      <c r="B98" s="23"/>
      <c r="C98" s="23"/>
      <c r="D98" s="24"/>
      <c r="E98" s="23"/>
      <c r="F98" s="23"/>
      <c r="G98" s="15"/>
      <c r="H98" s="23"/>
      <c r="I98" s="15"/>
      <c r="J98" s="15"/>
      <c r="K98" s="41"/>
      <c r="L98" s="41"/>
      <c r="M98" s="41"/>
      <c r="N98" s="7"/>
      <c r="O98" s="7"/>
      <c r="P98" s="7"/>
      <c r="Q98" s="7"/>
    </row>
    <row r="99" spans="2:17" ht="19.7" customHeight="1" x14ac:dyDescent="0.15">
      <c r="B99" s="172" t="s">
        <v>83</v>
      </c>
      <c r="C99" s="173"/>
      <c r="D99" s="173"/>
      <c r="E99" s="99">
        <f>IF(ISERROR($E$97*(1-$E$85/100)/VLOOKUP($F$28,$R$23:$V$27,4,FALSE)*(100/$K$53)),0,$E$97*(1-$E$85/100)/VLOOKUP($F$28,$R$23:$V$27,4,FALSE)*(100/$K$53))</f>
        <v>0</v>
      </c>
      <c r="F99" s="12" t="str">
        <f>IF(ISERROR("["&amp;VLOOKUP($F$28,$R$23:$V$27,5,FALSE)&amp;"/kW]"),"[－]","["&amp;VLOOKUP($F$28,$R$23:$V$27,5,FALSE)&amp;"/kW]")</f>
        <v>[－]</v>
      </c>
      <c r="G99" s="172" t="s">
        <v>70</v>
      </c>
      <c r="H99" s="173"/>
      <c r="I99" s="173"/>
      <c r="J99" s="176"/>
      <c r="K99" s="99">
        <f>IF(ISERROR($E$99*VLOOKUP($F$28,$R$23:$V$27,2,FALSE)),0,$E$99*VLOOKUP($F$28,$R$23:$V$27,2,FALSE))</f>
        <v>0</v>
      </c>
      <c r="L99" s="193" t="s">
        <v>25</v>
      </c>
      <c r="M99" s="160"/>
    </row>
    <row r="100" spans="2:17" s="2" customFormat="1" ht="3.6" customHeight="1" x14ac:dyDescent="0.15">
      <c r="B100" s="27"/>
      <c r="C100" s="15"/>
      <c r="D100" s="15"/>
      <c r="E100" s="15"/>
      <c r="F100" s="16"/>
      <c r="G100" s="15"/>
      <c r="H100" s="15"/>
      <c r="I100" s="23"/>
      <c r="J100" s="23"/>
      <c r="K100" s="28"/>
      <c r="L100" s="23"/>
      <c r="M100" s="15"/>
    </row>
    <row r="101" spans="2:17" ht="19.7" customHeight="1" x14ac:dyDescent="0.15">
      <c r="B101" s="172" t="s">
        <v>84</v>
      </c>
      <c r="C101" s="173"/>
      <c r="D101" s="173"/>
      <c r="E101" s="99">
        <f>IF(ISERROR($E$97*$E$85/100/VLOOKUP($L$28,$R$23:$V$27,4,FALSE)*(100/$E$53)),0,$E$97*$E$85/100/VLOOKUP($L$28,$R$23:$V$27,4,FALSE)*(100/$E$53))</f>
        <v>0</v>
      </c>
      <c r="F101" s="53" t="str">
        <f>IF(ISERROR("["&amp;VLOOKUP($L$28,$R$23:$V$27,5,FALSE)&amp;"/kW]"),"[－]","["&amp;VLOOKUP($F$28,$R$23:$V$27,5,FALSE)&amp;"/kW]")</f>
        <v>[－]</v>
      </c>
      <c r="G101" s="172" t="s">
        <v>70</v>
      </c>
      <c r="H101" s="173"/>
      <c r="I101" s="173"/>
      <c r="J101" s="176"/>
      <c r="K101" s="99">
        <f>IF(ISERROR($E$101*VLOOKUP($L$28,$R$23:$V$27,2,FALSE)),0,$E$101*VLOOKUP($L$28,$R$23:$V$27,2,FALSE))</f>
        <v>0</v>
      </c>
      <c r="L101" s="193" t="s">
        <v>25</v>
      </c>
      <c r="M101" s="160"/>
    </row>
    <row r="102" spans="2:17" s="2" customFormat="1" ht="3.6" customHeight="1" x14ac:dyDescent="0.15">
      <c r="B102" s="27"/>
      <c r="C102" s="15"/>
      <c r="D102" s="15"/>
      <c r="E102" s="15"/>
      <c r="F102" s="16"/>
      <c r="G102" s="15"/>
      <c r="H102" s="15"/>
      <c r="I102" s="54"/>
      <c r="J102" s="54"/>
      <c r="K102" s="28"/>
      <c r="L102" s="54"/>
      <c r="M102" s="15"/>
    </row>
    <row r="103" spans="2:17" ht="19.7" customHeight="1" x14ac:dyDescent="0.15">
      <c r="B103" s="172" t="s">
        <v>171</v>
      </c>
      <c r="C103" s="173"/>
      <c r="D103" s="176"/>
      <c r="E103" s="99">
        <f>IF(ISERROR($E$68/$D$41),0,$E$68/$D$41)</f>
        <v>0</v>
      </c>
      <c r="F103" s="12" t="str">
        <f>IF(ISERROR("["&amp;VLOOKUP($F$32,$X$21:$AB$28,5,FALSE)&amp;"/kW]"),"[－]","["&amp;VLOOKUP($F$32,$X$21:$AB$28,5,FALSE)&amp;"/kW]")</f>
        <v>[－]</v>
      </c>
      <c r="G103" s="172" t="s">
        <v>69</v>
      </c>
      <c r="H103" s="173"/>
      <c r="I103" s="173"/>
      <c r="J103" s="173"/>
      <c r="K103" s="99">
        <f>IF(ISERROR(E103*VLOOKUP($F$32,$X$21:$AB$28,2,FALSE)),0,E103*VLOOKUP($F$32,$X$21:$AB$28,2,FALSE))</f>
        <v>0</v>
      </c>
      <c r="L103" s="177" t="s">
        <v>25</v>
      </c>
      <c r="M103" s="177"/>
    </row>
    <row r="104" spans="2:17" ht="3.6" customHeight="1" x14ac:dyDescent="0.15">
      <c r="B104" s="27"/>
      <c r="C104" s="15"/>
      <c r="D104" s="15"/>
      <c r="E104" s="15"/>
      <c r="F104" s="15"/>
      <c r="G104" s="15"/>
      <c r="H104" s="15"/>
      <c r="I104" s="15"/>
      <c r="J104" s="15"/>
      <c r="K104" s="15"/>
      <c r="L104" s="15"/>
      <c r="M104" s="15"/>
    </row>
    <row r="105" spans="2:17" ht="19.7" customHeight="1" x14ac:dyDescent="0.15">
      <c r="B105" s="172" t="s">
        <v>172</v>
      </c>
      <c r="C105" s="173"/>
      <c r="D105" s="176"/>
      <c r="E105" s="99">
        <f>IF(ISERROR($E$70/$D$41),0,$E$70/$D$41)</f>
        <v>0</v>
      </c>
      <c r="F105" s="12" t="str">
        <f>IF(ISERROR("["&amp;VLOOKUP($L$32,$X$21:$AB$28,5,FALSE)&amp;"/kW]"),"[－]","["&amp;VLOOKUP($L$32,$X$21:$AB$28,5,FALSE)&amp;"/kW]")</f>
        <v>[－]</v>
      </c>
      <c r="G105" s="172" t="s">
        <v>68</v>
      </c>
      <c r="H105" s="173"/>
      <c r="I105" s="173"/>
      <c r="J105" s="173"/>
      <c r="K105" s="99">
        <f>IF(ISERROR(E105*VLOOKUP($L$32,$X$21:$AB$28,2,FALSE)),0,E105*VLOOKUP($L$32,$X$21:$AB$28,2,FALSE))</f>
        <v>0</v>
      </c>
      <c r="L105" s="177" t="s">
        <v>25</v>
      </c>
      <c r="M105" s="177"/>
      <c r="P105" s="9"/>
    </row>
    <row r="106" spans="2:17" ht="3.6" customHeight="1" x14ac:dyDescent="0.15">
      <c r="B106" s="27"/>
      <c r="C106" s="15"/>
      <c r="D106" s="15"/>
      <c r="E106" s="15"/>
      <c r="F106" s="15"/>
      <c r="G106" s="15"/>
      <c r="H106" s="15"/>
      <c r="I106" s="15"/>
      <c r="J106" s="15"/>
      <c r="K106" s="15"/>
      <c r="L106" s="15"/>
      <c r="M106" s="15"/>
      <c r="P106" s="9"/>
    </row>
    <row r="107" spans="2:17" ht="20.100000000000001" customHeight="1" x14ac:dyDescent="0.15">
      <c r="B107" s="269" t="str">
        <f>"削減原単位[kgCO2/年/"&amp;$G$41&amp;"]"</f>
        <v>削減原単位[kgCO2/年/kW]</v>
      </c>
      <c r="C107" s="269"/>
      <c r="D107" s="269"/>
      <c r="E107" s="269"/>
      <c r="F107" s="269"/>
      <c r="G107" s="269"/>
      <c r="H107" s="269"/>
      <c r="I107" s="269"/>
      <c r="J107" s="269"/>
      <c r="K107" s="99">
        <f>IF(ISERROR($K$93+$K$99+$K$101-$K$103-$K$105),0,$K$93+$K$99+$K$101-$K$103-$K$105)</f>
        <v>0</v>
      </c>
      <c r="L107" s="177" t="s">
        <v>25</v>
      </c>
      <c r="M107" s="177"/>
    </row>
    <row r="108" spans="2:17" ht="10.35" customHeight="1" x14ac:dyDescent="0.15">
      <c r="B108" s="15"/>
      <c r="C108" s="15"/>
      <c r="D108" s="15"/>
      <c r="E108" s="15"/>
      <c r="F108" s="15"/>
      <c r="G108" s="15"/>
      <c r="H108" s="15"/>
      <c r="I108" s="15"/>
      <c r="J108" s="15"/>
      <c r="K108" s="15"/>
      <c r="L108" s="15"/>
      <c r="M108" s="15"/>
    </row>
    <row r="109" spans="2:17" x14ac:dyDescent="0.15">
      <c r="B109" s="143" t="s">
        <v>8</v>
      </c>
      <c r="C109" s="143"/>
      <c r="D109" s="143"/>
      <c r="E109" s="143"/>
      <c r="F109" s="143"/>
      <c r="G109" s="143"/>
      <c r="H109" s="143"/>
      <c r="I109" s="143"/>
      <c r="J109" s="143"/>
      <c r="K109" s="143"/>
      <c r="L109" s="143"/>
      <c r="M109" s="143"/>
    </row>
    <row r="110" spans="2:17" ht="4.3499999999999996" customHeight="1" x14ac:dyDescent="0.15">
      <c r="B110" s="15"/>
      <c r="C110" s="15"/>
      <c r="D110" s="15"/>
      <c r="E110" s="15"/>
      <c r="F110" s="15"/>
      <c r="G110" s="15"/>
      <c r="H110" s="15"/>
      <c r="I110" s="15"/>
      <c r="J110" s="15"/>
      <c r="K110" s="15"/>
      <c r="L110" s="15"/>
      <c r="M110" s="15"/>
    </row>
    <row r="111" spans="2:17" ht="39.6" customHeight="1" x14ac:dyDescent="0.15">
      <c r="B111" s="266" t="s">
        <v>7</v>
      </c>
      <c r="C111" s="267"/>
      <c r="D111" s="178">
        <f>IF(ISERROR($K$107*$D$41),0,$K$107*$D$41)</f>
        <v>0</v>
      </c>
      <c r="E111" s="179"/>
      <c r="F111" s="89" t="s">
        <v>159</v>
      </c>
      <c r="G111" s="242" t="s">
        <v>111</v>
      </c>
      <c r="H111" s="243"/>
      <c r="I111" s="266" t="s">
        <v>7</v>
      </c>
      <c r="J111" s="267"/>
      <c r="K111" s="264">
        <f>IF(ISERROR($D$111/1000),"",$D$111/1000)</f>
        <v>0</v>
      </c>
      <c r="L111" s="265"/>
      <c r="M111" s="89" t="s">
        <v>160</v>
      </c>
    </row>
    <row r="112" spans="2:17" ht="12" customHeight="1" x14ac:dyDescent="0.15">
      <c r="B112" s="2"/>
      <c r="C112" s="2"/>
      <c r="D112" s="2"/>
      <c r="E112" s="2"/>
      <c r="F112" s="2"/>
      <c r="G112" s="2"/>
      <c r="H112" s="2"/>
      <c r="I112" s="2"/>
      <c r="J112" s="2"/>
      <c r="K112" s="2"/>
      <c r="L112" s="2"/>
      <c r="M112" s="2"/>
    </row>
    <row r="113" spans="2:14" ht="39.6" customHeight="1" x14ac:dyDescent="0.15">
      <c r="B113" s="174" t="s">
        <v>161</v>
      </c>
      <c r="C113" s="175"/>
      <c r="D113" s="178">
        <f>$D$111*$D$45</f>
        <v>0</v>
      </c>
      <c r="E113" s="179"/>
      <c r="F113" s="89" t="s">
        <v>162</v>
      </c>
      <c r="G113" s="242" t="s">
        <v>163</v>
      </c>
      <c r="H113" s="243"/>
      <c r="I113" s="174" t="s">
        <v>161</v>
      </c>
      <c r="J113" s="175"/>
      <c r="K113" s="264">
        <f>$K$111*$D$45</f>
        <v>0</v>
      </c>
      <c r="L113" s="265"/>
      <c r="M113" s="89" t="s">
        <v>164</v>
      </c>
    </row>
    <row r="114" spans="2:14" ht="12" customHeight="1" x14ac:dyDescent="0.15">
      <c r="B114" s="2"/>
      <c r="C114" s="2"/>
      <c r="D114" s="2"/>
      <c r="E114" s="2"/>
      <c r="F114" s="2"/>
      <c r="G114" s="2"/>
      <c r="H114" s="2"/>
      <c r="I114" s="2"/>
      <c r="J114" s="2"/>
      <c r="K114" s="2"/>
      <c r="L114" s="2"/>
      <c r="M114" s="2"/>
    </row>
    <row r="115" spans="2:14" ht="13.35" customHeight="1" x14ac:dyDescent="0.15">
      <c r="B115" s="165" t="s">
        <v>116</v>
      </c>
      <c r="C115" s="165"/>
      <c r="D115" s="165"/>
      <c r="E115" s="165"/>
      <c r="F115" s="165"/>
      <c r="G115" s="165"/>
      <c r="H115" s="165"/>
      <c r="I115" s="165"/>
      <c r="J115" s="165"/>
      <c r="K115" s="165"/>
      <c r="L115" s="165"/>
      <c r="M115" s="165"/>
    </row>
    <row r="116" spans="2:14" ht="3.6" customHeight="1" x14ac:dyDescent="0.15">
      <c r="B116" s="72"/>
      <c r="C116" s="72"/>
      <c r="D116" s="72"/>
      <c r="E116" s="72"/>
      <c r="F116" s="72"/>
      <c r="G116" s="72"/>
      <c r="H116" s="72"/>
      <c r="I116" s="72"/>
      <c r="J116" s="72"/>
      <c r="K116" s="72"/>
      <c r="L116" s="72"/>
      <c r="M116" s="72"/>
    </row>
    <row r="117" spans="2:14" ht="20.100000000000001" customHeight="1" x14ac:dyDescent="0.15">
      <c r="B117" s="172" t="s">
        <v>52</v>
      </c>
      <c r="C117" s="173"/>
      <c r="D117" s="177" t="str">
        <f>$D$18</f>
        <v>選択してください</v>
      </c>
      <c r="E117" s="177"/>
      <c r="F117" s="55"/>
      <c r="G117" s="24"/>
      <c r="H117" s="172" t="s">
        <v>53</v>
      </c>
      <c r="I117" s="173"/>
      <c r="J117" s="176"/>
      <c r="K117" s="193" t="str">
        <f>$K$18</f>
        <v>選択してください</v>
      </c>
      <c r="L117" s="160"/>
      <c r="M117" s="2"/>
    </row>
    <row r="118" spans="2:14" ht="3.6" customHeight="1" x14ac:dyDescent="0.15">
      <c r="B118" s="15"/>
      <c r="C118" s="15"/>
      <c r="D118" s="15"/>
      <c r="E118" s="15"/>
      <c r="F118" s="15"/>
      <c r="G118" s="15"/>
      <c r="H118" s="15"/>
      <c r="I118" s="15"/>
      <c r="J118" s="69"/>
      <c r="K118" s="34"/>
      <c r="L118" s="34"/>
      <c r="M118" s="34"/>
      <c r="N118" s="7"/>
    </row>
    <row r="119" spans="2:14" ht="25.7" customHeight="1" x14ac:dyDescent="0.15">
      <c r="B119" s="194" t="s">
        <v>118</v>
      </c>
      <c r="C119" s="194"/>
      <c r="D119" s="194"/>
      <c r="E119" s="166" t="str">
        <f>$D$38</f>
        <v>例）BDFの生産に0.5kgCO2/kL、運搬に0.3kgCO2/kLかかるため、再生可能燃料のCO2排出係数は0.8kgCO2/kLである。</v>
      </c>
      <c r="F119" s="167"/>
      <c r="G119" s="167"/>
      <c r="H119" s="167"/>
      <c r="I119" s="167"/>
      <c r="J119" s="167"/>
      <c r="K119" s="167"/>
      <c r="L119" s="167"/>
      <c r="M119" s="168"/>
      <c r="N119" s="7"/>
    </row>
    <row r="120" spans="2:14" ht="3.6" customHeight="1" x14ac:dyDescent="0.15">
      <c r="B120" s="2"/>
      <c r="C120" s="2"/>
      <c r="D120" s="2"/>
      <c r="E120" s="2"/>
      <c r="F120" s="2"/>
      <c r="G120" s="2"/>
      <c r="H120" s="29"/>
      <c r="I120" s="73"/>
      <c r="J120" s="73"/>
      <c r="K120" s="73"/>
      <c r="L120" s="73"/>
      <c r="M120" s="73"/>
      <c r="N120" s="7"/>
    </row>
    <row r="121" spans="2:14" ht="19.7" customHeight="1" x14ac:dyDescent="0.15">
      <c r="B121" s="194" t="s">
        <v>112</v>
      </c>
      <c r="C121" s="194"/>
      <c r="D121" s="194"/>
      <c r="E121" s="106">
        <f>$D$95</f>
        <v>0.434</v>
      </c>
      <c r="F121" s="15"/>
      <c r="G121" s="172" t="s">
        <v>133</v>
      </c>
      <c r="H121" s="173"/>
      <c r="I121" s="109" t="str">
        <f>$D$45&amp;"年"</f>
        <v>0年</v>
      </c>
      <c r="J121" s="177" t="str">
        <f>$G$45</f>
        <v>法定耐用年数を記入</v>
      </c>
      <c r="K121" s="177"/>
      <c r="L121" s="238" t="s">
        <v>140</v>
      </c>
      <c r="M121" s="239"/>
      <c r="N121" s="4"/>
    </row>
    <row r="122" spans="2:14" ht="3.6" customHeight="1" x14ac:dyDescent="0.15">
      <c r="B122" s="2"/>
      <c r="C122" s="2"/>
      <c r="D122" s="2"/>
      <c r="E122" s="2"/>
      <c r="F122" s="2"/>
      <c r="G122" s="2"/>
      <c r="H122" s="2"/>
      <c r="I122" s="2"/>
      <c r="J122" s="2"/>
      <c r="K122" s="2"/>
      <c r="L122" s="2"/>
      <c r="M122" s="2"/>
    </row>
    <row r="123" spans="2:14" ht="20.100000000000001" customHeight="1" x14ac:dyDescent="0.15">
      <c r="B123" s="2"/>
      <c r="C123" s="2"/>
      <c r="D123" s="2"/>
      <c r="E123" s="2"/>
      <c r="F123" s="2"/>
      <c r="G123" s="2"/>
      <c r="H123" s="2"/>
      <c r="I123" s="2"/>
      <c r="J123" s="2"/>
      <c r="K123" s="2"/>
      <c r="L123" s="2"/>
      <c r="M123" s="2"/>
    </row>
    <row r="124" spans="2:14" ht="20.100000000000001" customHeight="1" x14ac:dyDescent="0.15">
      <c r="B124" s="2"/>
      <c r="C124" s="2"/>
      <c r="D124" s="2"/>
      <c r="E124" s="2"/>
      <c r="H124" s="2"/>
      <c r="I124" s="2"/>
      <c r="J124" s="2"/>
      <c r="K124" s="2"/>
      <c r="L124" s="2"/>
      <c r="M124" s="2"/>
    </row>
    <row r="125" spans="2:14" ht="20.100000000000001" customHeight="1" x14ac:dyDescent="0.15">
      <c r="B125" s="2"/>
      <c r="C125" s="2"/>
      <c r="D125" s="2"/>
      <c r="E125" s="2"/>
      <c r="F125" s="2"/>
      <c r="G125" s="2"/>
      <c r="H125" s="2"/>
      <c r="I125" s="2"/>
      <c r="J125" s="2"/>
      <c r="K125" s="2"/>
      <c r="L125" s="2"/>
      <c r="M125" s="2"/>
    </row>
    <row r="126" spans="2:14" ht="20.100000000000001" customHeight="1" x14ac:dyDescent="0.15">
      <c r="B126" s="2"/>
      <c r="C126" s="2"/>
      <c r="D126" s="2"/>
      <c r="E126" s="2"/>
      <c r="F126" s="2"/>
      <c r="G126" s="2"/>
      <c r="H126" s="2"/>
      <c r="I126" s="2"/>
      <c r="J126" s="2"/>
      <c r="K126" s="2"/>
      <c r="L126" s="2"/>
      <c r="M126" s="2"/>
    </row>
    <row r="127" spans="2:14" ht="20.100000000000001" customHeight="1" x14ac:dyDescent="0.15">
      <c r="B127" s="2"/>
      <c r="C127" s="2"/>
      <c r="D127" s="2"/>
      <c r="E127" s="2"/>
      <c r="F127" s="2"/>
      <c r="G127" s="2"/>
      <c r="H127" s="2"/>
      <c r="I127" s="2"/>
      <c r="J127" s="2"/>
      <c r="K127" s="2"/>
      <c r="L127" s="2"/>
      <c r="M127" s="2"/>
    </row>
    <row r="128" spans="2:14" ht="20.100000000000001" customHeight="1" x14ac:dyDescent="0.15">
      <c r="B128" s="2"/>
      <c r="C128" s="2"/>
      <c r="D128" s="2"/>
      <c r="E128" s="2"/>
      <c r="F128" s="2"/>
      <c r="G128" s="2"/>
      <c r="H128" s="2"/>
      <c r="I128" s="2"/>
      <c r="J128" s="2"/>
      <c r="K128" s="2"/>
      <c r="L128" s="2"/>
      <c r="M128" s="2"/>
    </row>
    <row r="129" spans="2:13" ht="20.100000000000001" customHeight="1" x14ac:dyDescent="0.15">
      <c r="B129" s="2"/>
      <c r="C129" s="2"/>
      <c r="D129" s="2"/>
      <c r="E129" s="2"/>
      <c r="F129" s="2"/>
      <c r="G129" s="2"/>
      <c r="H129" s="2"/>
      <c r="I129" s="2"/>
      <c r="J129" s="2"/>
      <c r="K129" s="2"/>
      <c r="L129" s="2"/>
      <c r="M129" s="2"/>
    </row>
    <row r="130" spans="2:13" x14ac:dyDescent="0.15"/>
    <row r="131" spans="2:13" x14ac:dyDescent="0.15"/>
    <row r="132" spans="2:13" x14ac:dyDescent="0.15"/>
    <row r="133" spans="2:13" x14ac:dyDescent="0.15"/>
    <row r="134" spans="2:13" x14ac:dyDescent="0.15"/>
    <row r="135" spans="2:13" x14ac:dyDescent="0.15"/>
    <row r="136" spans="2:13" x14ac:dyDescent="0.15"/>
    <row r="137" spans="2:13" x14ac:dyDescent="0.15"/>
    <row r="138" spans="2:13" x14ac:dyDescent="0.15"/>
    <row r="139" spans="2:13" x14ac:dyDescent="0.15"/>
    <row r="140" spans="2:13" x14ac:dyDescent="0.15"/>
    <row r="141" spans="2:13" x14ac:dyDescent="0.15"/>
    <row r="142" spans="2:13" x14ac:dyDescent="0.15"/>
    <row r="143" spans="2:13" x14ac:dyDescent="0.15"/>
    <row r="144" spans="2:13" x14ac:dyDescent="0.15"/>
    <row r="145" x14ac:dyDescent="0.15"/>
    <row r="146" x14ac:dyDescent="0.15"/>
    <row r="147" x14ac:dyDescent="0.15"/>
    <row r="148" x14ac:dyDescent="0.15"/>
    <row r="149" x14ac:dyDescent="0.15"/>
    <row r="150" x14ac:dyDescent="0.15"/>
    <row r="151" x14ac:dyDescent="0.15"/>
    <row r="152" x14ac:dyDescent="0.15"/>
    <row r="153" x14ac:dyDescent="0.15"/>
    <row r="154" x14ac:dyDescent="0.15"/>
    <row r="155" x14ac:dyDescent="0.15"/>
    <row r="156" x14ac:dyDescent="0.15"/>
    <row r="157" x14ac:dyDescent="0.15"/>
    <row r="158" x14ac:dyDescent="0.15"/>
    <row r="159" x14ac:dyDescent="0.15"/>
    <row r="160" x14ac:dyDescent="0.15"/>
    <row r="161" x14ac:dyDescent="0.15"/>
    <row r="162" x14ac:dyDescent="0.15"/>
    <row r="163" x14ac:dyDescent="0.15"/>
    <row r="164" x14ac:dyDescent="0.15"/>
    <row r="165" x14ac:dyDescent="0.15"/>
    <row r="166" x14ac:dyDescent="0.15"/>
    <row r="167" x14ac:dyDescent="0.15"/>
    <row r="168" x14ac:dyDescent="0.15"/>
    <row r="169" x14ac:dyDescent="0.15"/>
    <row r="170" x14ac:dyDescent="0.15"/>
    <row r="171" x14ac:dyDescent="0.15"/>
    <row r="172" x14ac:dyDescent="0.15"/>
    <row r="173" x14ac:dyDescent="0.15"/>
    <row r="174" x14ac:dyDescent="0.15"/>
    <row r="175" x14ac:dyDescent="0.15"/>
    <row r="176" x14ac:dyDescent="0.15"/>
    <row r="177" x14ac:dyDescent="0.15"/>
    <row r="178" x14ac:dyDescent="0.15"/>
    <row r="179" x14ac:dyDescent="0.15"/>
    <row r="180" x14ac:dyDescent="0.15"/>
    <row r="181" x14ac:dyDescent="0.15"/>
    <row r="182" x14ac:dyDescent="0.15"/>
    <row r="183" x14ac:dyDescent="0.15"/>
    <row r="184" x14ac:dyDescent="0.15"/>
    <row r="185" x14ac:dyDescent="0.15"/>
    <row r="186" x14ac:dyDescent="0.15"/>
    <row r="187" x14ac:dyDescent="0.15"/>
    <row r="188" x14ac:dyDescent="0.15"/>
    <row r="189" x14ac:dyDescent="0.15"/>
    <row r="190" x14ac:dyDescent="0.15"/>
    <row r="191" x14ac:dyDescent="0.15"/>
    <row r="192" x14ac:dyDescent="0.15"/>
    <row r="193" x14ac:dyDescent="0.15"/>
    <row r="194" x14ac:dyDescent="0.15"/>
    <row r="195" x14ac:dyDescent="0.15"/>
    <row r="196" x14ac:dyDescent="0.15"/>
    <row r="197" x14ac:dyDescent="0.15"/>
    <row r="198" x14ac:dyDescent="0.15"/>
    <row r="199" x14ac:dyDescent="0.15"/>
    <row r="200" x14ac:dyDescent="0.15"/>
    <row r="201" x14ac:dyDescent="0.15"/>
    <row r="202" x14ac:dyDescent="0.15"/>
    <row r="203" x14ac:dyDescent="0.15"/>
    <row r="204" x14ac:dyDescent="0.15"/>
    <row r="205" x14ac:dyDescent="0.15"/>
    <row r="206" x14ac:dyDescent="0.15"/>
    <row r="207" x14ac:dyDescent="0.15"/>
    <row r="208" x14ac:dyDescent="0.15"/>
    <row r="209" x14ac:dyDescent="0.15"/>
    <row r="210" x14ac:dyDescent="0.15"/>
    <row r="211" x14ac:dyDescent="0.15"/>
    <row r="212" x14ac:dyDescent="0.15"/>
    <row r="213" x14ac:dyDescent="0.15"/>
    <row r="214" x14ac:dyDescent="0.15"/>
    <row r="215" x14ac:dyDescent="0.15"/>
    <row r="216" x14ac:dyDescent="0.15"/>
    <row r="217" x14ac:dyDescent="0.15"/>
    <row r="218" x14ac:dyDescent="0.15"/>
    <row r="219" x14ac:dyDescent="0.15"/>
    <row r="220" x14ac:dyDescent="0.15"/>
    <row r="221" x14ac:dyDescent="0.15"/>
    <row r="222" x14ac:dyDescent="0.15"/>
    <row r="223" x14ac:dyDescent="0.15"/>
    <row r="224" x14ac:dyDescent="0.15"/>
    <row r="225" x14ac:dyDescent="0.15"/>
    <row r="226" x14ac:dyDescent="0.15"/>
    <row r="227" x14ac:dyDescent="0.15"/>
    <row r="228" x14ac:dyDescent="0.15"/>
    <row r="229" x14ac:dyDescent="0.15"/>
    <row r="230" x14ac:dyDescent="0.15"/>
    <row r="231" x14ac:dyDescent="0.15"/>
    <row r="232" x14ac:dyDescent="0.15"/>
    <row r="233" x14ac:dyDescent="0.15"/>
    <row r="234" x14ac:dyDescent="0.15"/>
    <row r="235" x14ac:dyDescent="0.15"/>
    <row r="236" x14ac:dyDescent="0.15"/>
    <row r="237" x14ac:dyDescent="0.15"/>
    <row r="238" x14ac:dyDescent="0.15"/>
    <row r="239" x14ac:dyDescent="0.15"/>
    <row r="240" x14ac:dyDescent="0.15"/>
    <row r="241" x14ac:dyDescent="0.15"/>
    <row r="242" x14ac:dyDescent="0.15"/>
    <row r="243" x14ac:dyDescent="0.15"/>
    <row r="244" x14ac:dyDescent="0.15"/>
    <row r="245" x14ac:dyDescent="0.15"/>
    <row r="246" x14ac:dyDescent="0.15"/>
    <row r="247" x14ac:dyDescent="0.15"/>
    <row r="248" x14ac:dyDescent="0.15"/>
    <row r="249" x14ac:dyDescent="0.15"/>
    <row r="250" x14ac:dyDescent="0.15"/>
    <row r="251" x14ac:dyDescent="0.15"/>
    <row r="252" x14ac:dyDescent="0.15"/>
    <row r="253" x14ac:dyDescent="0.15"/>
    <row r="254" x14ac:dyDescent="0.15"/>
    <row r="255" x14ac:dyDescent="0.15"/>
    <row r="256" x14ac:dyDescent="0.15"/>
    <row r="257" x14ac:dyDescent="0.15"/>
    <row r="258" x14ac:dyDescent="0.15"/>
    <row r="259" x14ac:dyDescent="0.15"/>
    <row r="260" x14ac:dyDescent="0.15"/>
    <row r="261" x14ac:dyDescent="0.15"/>
    <row r="262" x14ac:dyDescent="0.15"/>
    <row r="263" x14ac:dyDescent="0.15"/>
    <row r="264" x14ac:dyDescent="0.15"/>
    <row r="265" x14ac:dyDescent="0.15"/>
    <row r="266" x14ac:dyDescent="0.15"/>
    <row r="267" x14ac:dyDescent="0.15"/>
    <row r="268" x14ac:dyDescent="0.15"/>
    <row r="269" x14ac:dyDescent="0.15"/>
    <row r="270" x14ac:dyDescent="0.15"/>
    <row r="271" x14ac:dyDescent="0.15"/>
    <row r="272" x14ac:dyDescent="0.15"/>
    <row r="273" x14ac:dyDescent="0.15"/>
    <row r="274" x14ac:dyDescent="0.15"/>
    <row r="275" x14ac:dyDescent="0.15"/>
    <row r="276" x14ac:dyDescent="0.15"/>
    <row r="277" x14ac:dyDescent="0.15"/>
    <row r="278" x14ac:dyDescent="0.15"/>
    <row r="279" x14ac:dyDescent="0.15"/>
    <row r="280" x14ac:dyDescent="0.15"/>
    <row r="281" x14ac:dyDescent="0.15"/>
    <row r="282" x14ac:dyDescent="0.15"/>
    <row r="283" x14ac:dyDescent="0.15"/>
    <row r="284" x14ac:dyDescent="0.15"/>
    <row r="285" x14ac:dyDescent="0.15"/>
    <row r="286" x14ac:dyDescent="0.15"/>
    <row r="287" x14ac:dyDescent="0.15"/>
    <row r="288" x14ac:dyDescent="0.15"/>
    <row r="289" x14ac:dyDescent="0.15"/>
    <row r="290" x14ac:dyDescent="0.15"/>
    <row r="291" x14ac:dyDescent="0.15"/>
    <row r="292" x14ac:dyDescent="0.15"/>
    <row r="293" x14ac:dyDescent="0.15"/>
    <row r="294" x14ac:dyDescent="0.15"/>
    <row r="295" x14ac:dyDescent="0.15"/>
  </sheetData>
  <sheetProtection password="E9BB" sheet="1" objects="1" selectLockedCells="1"/>
  <mergeCells count="127">
    <mergeCell ref="G103:J103"/>
    <mergeCell ref="L103:M103"/>
    <mergeCell ref="B93:D93"/>
    <mergeCell ref="B103:D103"/>
    <mergeCell ref="I111:J111"/>
    <mergeCell ref="B107:J107"/>
    <mergeCell ref="G95:I95"/>
    <mergeCell ref="J95:M95"/>
    <mergeCell ref="H97:M97"/>
    <mergeCell ref="D87:E87"/>
    <mergeCell ref="G87:H87"/>
    <mergeCell ref="E95:F95"/>
    <mergeCell ref="B76:C76"/>
    <mergeCell ref="G121:H121"/>
    <mergeCell ref="J121:K121"/>
    <mergeCell ref="B117:C117"/>
    <mergeCell ref="B121:D121"/>
    <mergeCell ref="K113:L113"/>
    <mergeCell ref="G93:J93"/>
    <mergeCell ref="B18:C18"/>
    <mergeCell ref="K111:L111"/>
    <mergeCell ref="B109:M109"/>
    <mergeCell ref="B111:C111"/>
    <mergeCell ref="D111:E111"/>
    <mergeCell ref="B99:D99"/>
    <mergeCell ref="G99:J99"/>
    <mergeCell ref="L99:M99"/>
    <mergeCell ref="G111:H111"/>
    <mergeCell ref="G105:J105"/>
    <mergeCell ref="B66:M66"/>
    <mergeCell ref="G61:M62"/>
    <mergeCell ref="B70:D70"/>
    <mergeCell ref="B2:M2"/>
    <mergeCell ref="B4:M4"/>
    <mergeCell ref="L28:M28"/>
    <mergeCell ref="B32:E32"/>
    <mergeCell ref="L32:M32"/>
    <mergeCell ref="E15:F15"/>
    <mergeCell ref="D16:E16"/>
    <mergeCell ref="B49:M49"/>
    <mergeCell ref="B68:D68"/>
    <mergeCell ref="H28:K28"/>
    <mergeCell ref="B74:C74"/>
    <mergeCell ref="B59:C59"/>
    <mergeCell ref="B61:C61"/>
    <mergeCell ref="L68:L70"/>
    <mergeCell ref="K68:K70"/>
    <mergeCell ref="I68:J70"/>
    <mergeCell ref="B72:M72"/>
    <mergeCell ref="J87:K87"/>
    <mergeCell ref="B105:D105"/>
    <mergeCell ref="G113:H113"/>
    <mergeCell ref="I113:J113"/>
    <mergeCell ref="B26:C26"/>
    <mergeCell ref="D26:F26"/>
    <mergeCell ref="H26:M26"/>
    <mergeCell ref="B30:M30"/>
    <mergeCell ref="B28:E28"/>
    <mergeCell ref="F28:G28"/>
    <mergeCell ref="D45:E45"/>
    <mergeCell ref="B38:C39"/>
    <mergeCell ref="D38:G39"/>
    <mergeCell ref="I36:M39"/>
    <mergeCell ref="B43:M43"/>
    <mergeCell ref="L121:M121"/>
    <mergeCell ref="H117:J117"/>
    <mergeCell ref="K117:L117"/>
    <mergeCell ref="B119:D119"/>
    <mergeCell ref="B85:D85"/>
    <mergeCell ref="B13:M13"/>
    <mergeCell ref="B15:C16"/>
    <mergeCell ref="F16:G16"/>
    <mergeCell ref="H16:M16"/>
    <mergeCell ref="G59:M59"/>
    <mergeCell ref="H32:K32"/>
    <mergeCell ref="F32:G32"/>
    <mergeCell ref="B34:M34"/>
    <mergeCell ref="B47:M47"/>
    <mergeCell ref="B20:F20"/>
    <mergeCell ref="H20:M20"/>
    <mergeCell ref="B22:C22"/>
    <mergeCell ref="B55:M55"/>
    <mergeCell ref="H53:J53"/>
    <mergeCell ref="B11:C11"/>
    <mergeCell ref="D11:M11"/>
    <mergeCell ref="D18:E18"/>
    <mergeCell ref="H18:J18"/>
    <mergeCell ref="K18:L18"/>
    <mergeCell ref="B41:C41"/>
    <mergeCell ref="B87:C87"/>
    <mergeCell ref="B83:M83"/>
    <mergeCell ref="B78:C78"/>
    <mergeCell ref="B101:D101"/>
    <mergeCell ref="B6:M6"/>
    <mergeCell ref="B8:M9"/>
    <mergeCell ref="F74:G74"/>
    <mergeCell ref="J74:K74"/>
    <mergeCell ref="H22:I22"/>
    <mergeCell ref="F76:G76"/>
    <mergeCell ref="B80:C81"/>
    <mergeCell ref="D80:M81"/>
    <mergeCell ref="G45:H45"/>
    <mergeCell ref="B45:C45"/>
    <mergeCell ref="B53:D53"/>
    <mergeCell ref="L101:M101"/>
    <mergeCell ref="H85:M85"/>
    <mergeCell ref="G78:M78"/>
    <mergeCell ref="B95:C95"/>
    <mergeCell ref="L93:M93"/>
    <mergeCell ref="B115:M115"/>
    <mergeCell ref="E119:M119"/>
    <mergeCell ref="D89:M89"/>
    <mergeCell ref="B97:D97"/>
    <mergeCell ref="B113:C113"/>
    <mergeCell ref="G101:J101"/>
    <mergeCell ref="L105:M105"/>
    <mergeCell ref="D117:E117"/>
    <mergeCell ref="D113:E113"/>
    <mergeCell ref="L107:M107"/>
    <mergeCell ref="K22:M24"/>
    <mergeCell ref="B24:C24"/>
    <mergeCell ref="D24:I24"/>
    <mergeCell ref="B36:D36"/>
    <mergeCell ref="F36:G36"/>
    <mergeCell ref="D41:E41"/>
    <mergeCell ref="F22:G22"/>
    <mergeCell ref="D22:E22"/>
  </mergeCells>
  <phoneticPr fontId="1"/>
  <conditionalFormatting sqref="B36:M39 B70:H70 I68:L70 B105:M105">
    <cfRule type="expression" dxfId="4" priority="146" stopIfTrue="1">
      <formula>$L$32="選択してください"</formula>
    </cfRule>
  </conditionalFormatting>
  <conditionalFormatting sqref="B85:M85 B101:M101">
    <cfRule type="expression" dxfId="3" priority="1" stopIfTrue="1">
      <formula>$L$28="選択してください"</formula>
    </cfRule>
  </conditionalFormatting>
  <dataValidations count="9">
    <dataValidation type="list" allowBlank="1" showInputMessage="1" showErrorMessage="1" sqref="D19:E19 J19" xr:uid="{09167DDC-099D-4FE4-8FC0-FBEF131A010F}">
      <formula1>"はい,いいえ"</formula1>
    </dataValidation>
    <dataValidation type="list" allowBlank="1" showInputMessage="1" showErrorMessage="1" sqref="D35:H35 F25 F27" xr:uid="{DD9904FE-92A1-48DA-B2DD-8F9A79E03403}">
      <formula1>"選択してください,太陽光発電,風力発電（陸上）,風力発電（洋上）,地熱発電,バイオマス発電,海洋エネルギー発電,その他"</formula1>
    </dataValidation>
    <dataValidation type="list" allowBlank="1" showInputMessage="1" showErrorMessage="1" sqref="D18:E18" xr:uid="{1EB0FFE5-BB69-47F5-B925-346F6F02884F}">
      <formula1>"選択してください,新築,既存"</formula1>
    </dataValidation>
    <dataValidation type="list" allowBlank="1" showInputMessage="1" showErrorMessage="1" sqref="K18:L18" xr:uid="{064A4277-C28C-4A53-AE06-1E6B7ECD21EC}">
      <formula1>"選択してください,有,無"</formula1>
    </dataValidation>
    <dataValidation type="list" allowBlank="1" showInputMessage="1" showErrorMessage="1" sqref="L28:M28" xr:uid="{2A315110-BECF-4650-94D7-2D1DD8222BBD}">
      <formula1>"選択してください,LPG,A重油,灯油,都市ガス,電力"</formula1>
    </dataValidation>
    <dataValidation type="list" allowBlank="1" showInputMessage="1" showErrorMessage="1" sqref="G45:H45" xr:uid="{CE05F613-4AD2-4A7E-877E-26EF8323686E}">
      <formula1>"法定耐用年数を記入,想定使用年数を記入"</formula1>
    </dataValidation>
    <dataValidation type="list" allowBlank="1" showInputMessage="1" showErrorMessage="1" sqref="L32:M32" xr:uid="{557FC76B-0F9B-4784-A32F-8B8C17548677}">
      <formula1>"選択してください,バイオガス,バイオディーゼル,水素"</formula1>
    </dataValidation>
    <dataValidation type="list" allowBlank="1" showInputMessage="1" showErrorMessage="1" sqref="F28:G28" xr:uid="{78164E4E-6D0D-4FB2-BDCD-E06F6A5340E9}">
      <formula1>"選択してください,LPG,A重油,灯油,都市ガス,電力"</formula1>
    </dataValidation>
    <dataValidation type="list" allowBlank="1" showInputMessage="1" showErrorMessage="1" sqref="F32:G32" xr:uid="{08786A3F-CBC8-4437-A0D2-EA00725676FC}">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1" manualBreakCount="1">
    <brk id="48" min="1" max="1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C0ADD-D3EE-432F-B0A0-307CC08ADF52}">
  <sheetPr>
    <pageSetUpPr fitToPage="1"/>
  </sheetPr>
  <dimension ref="A1:AC274"/>
  <sheetViews>
    <sheetView view="pageBreakPreview" zoomScaleNormal="70" zoomScaleSheetLayoutView="100" workbookViewId="0">
      <selection activeCell="D70" sqref="D70"/>
    </sheetView>
  </sheetViews>
  <sheetFormatPr defaultColWidth="8.875" defaultRowHeight="13.35" customHeight="1" zeroHeight="1" x14ac:dyDescent="0.15"/>
  <cols>
    <col min="1" max="1" width="2.125" customWidth="1"/>
    <col min="2" max="2" width="15" customWidth="1"/>
    <col min="3" max="3" width="13.875" customWidth="1"/>
    <col min="4" max="4" width="14.375" customWidth="1"/>
    <col min="5" max="5" width="15.625" customWidth="1"/>
    <col min="6" max="6" width="17" customWidth="1"/>
    <col min="7" max="7" width="12" customWidth="1"/>
    <col min="8" max="8" width="8.875" customWidth="1"/>
    <col min="9" max="12" width="9.625" customWidth="1"/>
    <col min="13" max="13" width="14.375" customWidth="1"/>
    <col min="14" max="14" width="1.875" customWidth="1"/>
    <col min="16" max="16" width="10.625" customWidth="1"/>
    <col min="26" max="26" width="0" hidden="1" customWidth="1"/>
  </cols>
  <sheetData>
    <row r="1" spans="2:13" ht="13.5" x14ac:dyDescent="0.15"/>
    <row r="2" spans="2:13" ht="19.7" customHeight="1" x14ac:dyDescent="0.15">
      <c r="B2" s="132" t="s">
        <v>212</v>
      </c>
      <c r="C2" s="132"/>
      <c r="D2" s="132"/>
      <c r="E2" s="132"/>
      <c r="F2" s="132"/>
      <c r="G2" s="132"/>
      <c r="H2" s="132"/>
      <c r="I2" s="132"/>
      <c r="J2" s="132"/>
      <c r="K2" s="132"/>
      <c r="L2" s="132"/>
      <c r="M2" s="132"/>
    </row>
    <row r="3" spans="2:13" ht="4.3499999999999996" customHeight="1" x14ac:dyDescent="0.15">
      <c r="B3" s="15"/>
      <c r="C3" s="15"/>
      <c r="D3" s="15"/>
      <c r="E3" s="15"/>
      <c r="F3" s="15"/>
      <c r="G3" s="15"/>
      <c r="H3" s="15"/>
      <c r="I3" s="15"/>
      <c r="J3" s="15"/>
      <c r="K3" s="15"/>
      <c r="L3" s="15"/>
      <c r="M3" s="15"/>
    </row>
    <row r="4" spans="2:13" ht="27.6" customHeight="1" x14ac:dyDescent="0.15">
      <c r="B4" s="138" t="s">
        <v>165</v>
      </c>
      <c r="C4" s="138"/>
      <c r="D4" s="138"/>
      <c r="E4" s="138"/>
      <c r="F4" s="138"/>
      <c r="G4" s="138"/>
      <c r="H4" s="138"/>
      <c r="I4" s="138"/>
      <c r="J4" s="138"/>
      <c r="K4" s="138"/>
      <c r="L4" s="138"/>
      <c r="M4" s="138"/>
    </row>
    <row r="5" spans="2:13" ht="4.3499999999999996" customHeight="1" x14ac:dyDescent="0.15">
      <c r="B5" s="15"/>
      <c r="C5" s="15"/>
      <c r="D5" s="15"/>
      <c r="E5" s="15"/>
      <c r="F5" s="15"/>
      <c r="G5" s="15"/>
      <c r="H5" s="15"/>
      <c r="I5" s="15"/>
      <c r="J5" s="15"/>
      <c r="K5" s="15"/>
      <c r="L5" s="15"/>
      <c r="M5" s="15"/>
    </row>
    <row r="6" spans="2:13" ht="30" customHeight="1" x14ac:dyDescent="0.15">
      <c r="B6" s="199" t="str">
        <f xml:space="preserve"> "-　計算方法B　-"</f>
        <v>-　計算方法B　-</v>
      </c>
      <c r="C6" s="199"/>
      <c r="D6" s="199"/>
      <c r="E6" s="199"/>
      <c r="F6" s="199"/>
      <c r="G6" s="199"/>
      <c r="H6" s="199"/>
      <c r="I6" s="199"/>
      <c r="J6" s="199"/>
      <c r="K6" s="199"/>
      <c r="L6" s="199"/>
      <c r="M6" s="199"/>
    </row>
    <row r="7" spans="2:13" ht="4.3499999999999996" customHeight="1" x14ac:dyDescent="0.15">
      <c r="B7" s="16"/>
      <c r="C7" s="16"/>
      <c r="D7" s="16"/>
      <c r="E7" s="16"/>
      <c r="F7" s="16"/>
      <c r="G7" s="16"/>
      <c r="H7" s="16"/>
      <c r="I7" s="16"/>
      <c r="J7" s="16"/>
      <c r="K7" s="16"/>
      <c r="L7" s="16"/>
      <c r="M7" s="16"/>
    </row>
    <row r="8" spans="2:13" ht="20.100000000000001" customHeight="1" x14ac:dyDescent="0.15">
      <c r="B8" s="200" t="s">
        <v>230</v>
      </c>
      <c r="C8" s="201"/>
      <c r="D8" s="201"/>
      <c r="E8" s="201"/>
      <c r="F8" s="201"/>
      <c r="G8" s="201"/>
      <c r="H8" s="201"/>
      <c r="I8" s="201"/>
      <c r="J8" s="201"/>
      <c r="K8" s="201"/>
      <c r="L8" s="201"/>
      <c r="M8" s="202"/>
    </row>
    <row r="9" spans="2:13" ht="20.100000000000001" customHeight="1" x14ac:dyDescent="0.15">
      <c r="B9" s="203"/>
      <c r="C9" s="204"/>
      <c r="D9" s="204"/>
      <c r="E9" s="204"/>
      <c r="F9" s="204"/>
      <c r="G9" s="204"/>
      <c r="H9" s="204"/>
      <c r="I9" s="204"/>
      <c r="J9" s="204"/>
      <c r="K9" s="204"/>
      <c r="L9" s="204"/>
      <c r="M9" s="205"/>
    </row>
    <row r="10" spans="2:13" ht="4.3499999999999996" customHeight="1" thickBot="1" x14ac:dyDescent="0.2">
      <c r="B10" s="2"/>
      <c r="C10" s="2"/>
      <c r="D10" s="2"/>
      <c r="E10" s="2"/>
      <c r="F10" s="2"/>
      <c r="G10" s="2"/>
      <c r="H10" s="2"/>
      <c r="I10" s="2"/>
      <c r="J10" s="2"/>
      <c r="K10" s="2"/>
      <c r="L10" s="2"/>
      <c r="M10" s="2"/>
    </row>
    <row r="11" spans="2:13" ht="20.100000000000001" customHeight="1" thickBot="1" x14ac:dyDescent="0.2">
      <c r="B11" s="206" t="s">
        <v>3</v>
      </c>
      <c r="C11" s="207"/>
      <c r="D11" s="208" t="s">
        <v>15</v>
      </c>
      <c r="E11" s="209"/>
      <c r="F11" s="209"/>
      <c r="G11" s="209"/>
      <c r="H11" s="209"/>
      <c r="I11" s="209"/>
      <c r="J11" s="209"/>
      <c r="K11" s="209"/>
      <c r="L11" s="209"/>
      <c r="M11" s="210"/>
    </row>
    <row r="12" spans="2:13" ht="10.35" customHeight="1" x14ac:dyDescent="0.15">
      <c r="B12" s="15"/>
      <c r="C12" s="15"/>
      <c r="D12" s="15"/>
      <c r="E12" s="15"/>
      <c r="F12" s="15"/>
      <c r="G12" s="15"/>
      <c r="H12" s="15"/>
      <c r="I12" s="15"/>
      <c r="J12" s="15"/>
      <c r="K12" s="15"/>
      <c r="L12" s="15"/>
      <c r="M12" s="15"/>
    </row>
    <row r="13" spans="2:13" ht="13.5" x14ac:dyDescent="0.15">
      <c r="B13" s="165" t="s">
        <v>47</v>
      </c>
      <c r="C13" s="165"/>
      <c r="D13" s="165"/>
      <c r="E13" s="165"/>
      <c r="F13" s="165"/>
      <c r="G13" s="165"/>
      <c r="H13" s="165"/>
      <c r="I13" s="165"/>
      <c r="J13" s="165"/>
      <c r="K13" s="165"/>
      <c r="L13" s="165"/>
      <c r="M13" s="165"/>
    </row>
    <row r="14" spans="2:13" ht="4.3499999999999996" customHeight="1" thickBot="1" x14ac:dyDescent="0.2">
      <c r="B14" s="15"/>
      <c r="C14" s="15"/>
      <c r="D14" s="15"/>
      <c r="E14" s="15"/>
      <c r="F14" s="15"/>
      <c r="G14" s="15"/>
      <c r="H14" s="15"/>
      <c r="I14" s="15"/>
      <c r="J14" s="15"/>
      <c r="K14" s="15"/>
      <c r="L14" s="15"/>
      <c r="M14" s="15"/>
    </row>
    <row r="15" spans="2:13" ht="13.5" customHeight="1" x14ac:dyDescent="0.15">
      <c r="B15" s="153" t="s">
        <v>16</v>
      </c>
      <c r="C15" s="154"/>
      <c r="D15" s="90" t="s">
        <v>32</v>
      </c>
      <c r="E15" s="262" t="s">
        <v>14</v>
      </c>
      <c r="F15" s="262"/>
      <c r="G15" s="91"/>
      <c r="H15" s="91"/>
      <c r="I15" s="91"/>
      <c r="J15" s="91"/>
      <c r="K15" s="91"/>
      <c r="L15" s="91"/>
      <c r="M15" s="92"/>
    </row>
    <row r="16" spans="2:13" ht="14.25" thickBot="1" x14ac:dyDescent="0.2">
      <c r="B16" s="180"/>
      <c r="C16" s="181"/>
      <c r="D16" s="263" t="s">
        <v>17</v>
      </c>
      <c r="E16" s="215"/>
      <c r="F16" s="215" t="s">
        <v>18</v>
      </c>
      <c r="G16" s="215"/>
      <c r="H16" s="215" t="s">
        <v>19</v>
      </c>
      <c r="I16" s="215"/>
      <c r="J16" s="215"/>
      <c r="K16" s="215"/>
      <c r="L16" s="215"/>
      <c r="M16" s="216"/>
    </row>
    <row r="17" spans="1:29" ht="3.6" customHeight="1" thickBot="1" x14ac:dyDescent="0.2">
      <c r="B17" s="18"/>
      <c r="C17" s="19"/>
      <c r="D17" s="20"/>
      <c r="E17" s="21"/>
      <c r="F17" s="21"/>
      <c r="G17" s="21"/>
      <c r="H17" s="21"/>
      <c r="I17" s="21"/>
      <c r="J17" s="21"/>
      <c r="K17" s="21"/>
      <c r="L17" s="21"/>
      <c r="M17" s="21"/>
    </row>
    <row r="18" spans="1:29" ht="19.7" customHeight="1" thickBot="1" x14ac:dyDescent="0.2">
      <c r="B18" s="172" t="s">
        <v>129</v>
      </c>
      <c r="C18" s="198"/>
      <c r="D18" s="211" t="s">
        <v>56</v>
      </c>
      <c r="E18" s="212"/>
      <c r="F18" s="55"/>
      <c r="G18" s="24"/>
      <c r="H18" s="172" t="s">
        <v>156</v>
      </c>
      <c r="I18" s="173"/>
      <c r="J18" s="198"/>
      <c r="K18" s="213" t="s">
        <v>56</v>
      </c>
      <c r="L18" s="214"/>
      <c r="M18" s="55"/>
      <c r="U18" s="8"/>
    </row>
    <row r="19" spans="1:29" ht="13.7" customHeight="1" x14ac:dyDescent="0.15">
      <c r="B19" s="64"/>
      <c r="C19" s="64"/>
      <c r="D19" s="64"/>
      <c r="E19" s="64"/>
      <c r="F19" s="55"/>
      <c r="G19" s="64"/>
      <c r="H19" s="64"/>
      <c r="I19" s="64"/>
      <c r="J19" s="64"/>
      <c r="K19" s="64"/>
      <c r="L19" s="55"/>
      <c r="M19" s="55"/>
    </row>
    <row r="20" spans="1:29" ht="41.45" customHeight="1" x14ac:dyDescent="0.15">
      <c r="B20" s="195" t="s">
        <v>135</v>
      </c>
      <c r="C20" s="196"/>
      <c r="D20" s="196"/>
      <c r="E20" s="196"/>
      <c r="F20" s="197"/>
      <c r="G20" s="25"/>
      <c r="H20" s="195" t="s">
        <v>136</v>
      </c>
      <c r="I20" s="196"/>
      <c r="J20" s="196"/>
      <c r="K20" s="196"/>
      <c r="L20" s="196"/>
      <c r="M20" s="197"/>
      <c r="R20" t="s">
        <v>2</v>
      </c>
      <c r="X20" t="s">
        <v>31</v>
      </c>
      <c r="Y20" t="s">
        <v>28</v>
      </c>
    </row>
    <row r="21" spans="1:29" ht="3.75" customHeight="1" thickBot="1" x14ac:dyDescent="0.2">
      <c r="B21" s="18"/>
      <c r="C21" s="19"/>
      <c r="D21" s="21"/>
      <c r="E21" s="21"/>
      <c r="F21" s="21"/>
      <c r="G21" s="21"/>
      <c r="H21" s="21"/>
      <c r="I21" s="21"/>
      <c r="J21" s="21"/>
      <c r="K21" s="21"/>
      <c r="L21" s="21"/>
      <c r="M21" s="21"/>
      <c r="N21" s="2"/>
      <c r="X21" t="s">
        <v>33</v>
      </c>
      <c r="Y21">
        <f>$E$38</f>
        <v>0</v>
      </c>
      <c r="Z21" t="s">
        <v>61</v>
      </c>
      <c r="AA21" s="3">
        <v>19.55</v>
      </c>
      <c r="AB21" t="s">
        <v>214</v>
      </c>
      <c r="AC21" s="8"/>
    </row>
    <row r="22" spans="1:29" ht="30" customHeight="1" thickBot="1" x14ac:dyDescent="0.2">
      <c r="B22" s="153" t="s">
        <v>98</v>
      </c>
      <c r="C22" s="154"/>
      <c r="D22" s="163" t="str">
        <f>IF($D$18="新築","都市ガスボイラ","記載してください")</f>
        <v>記載してください</v>
      </c>
      <c r="E22" s="164"/>
      <c r="F22" s="153" t="s">
        <v>100</v>
      </c>
      <c r="G22" s="154"/>
      <c r="H22" s="163" t="s">
        <v>99</v>
      </c>
      <c r="I22" s="164"/>
      <c r="K22" s="144" t="s">
        <v>137</v>
      </c>
      <c r="L22" s="145"/>
      <c r="M22" s="146"/>
      <c r="N22" s="1"/>
      <c r="O22" s="5"/>
      <c r="Q22" t="s">
        <v>58</v>
      </c>
      <c r="R22" t="s">
        <v>58</v>
      </c>
      <c r="S22" t="s">
        <v>28</v>
      </c>
      <c r="U22" t="s">
        <v>43</v>
      </c>
      <c r="X22" t="s">
        <v>26</v>
      </c>
      <c r="Y22">
        <v>2.23</v>
      </c>
      <c r="Z22" t="s">
        <v>34</v>
      </c>
      <c r="AA22" s="111">
        <f>36.44/((273/(273+25))*0.986923)</f>
        <v>40.304052430631707</v>
      </c>
      <c r="AB22" t="s">
        <v>60</v>
      </c>
    </row>
    <row r="23" spans="1:29" ht="10.35" customHeight="1" thickBot="1" x14ac:dyDescent="0.2">
      <c r="B23" s="27"/>
      <c r="C23" s="27"/>
      <c r="D23" s="27"/>
      <c r="E23" s="27"/>
      <c r="F23" s="28"/>
      <c r="G23" s="15"/>
      <c r="H23" s="15"/>
      <c r="I23" s="15"/>
      <c r="J23" s="15"/>
      <c r="K23" s="147"/>
      <c r="L23" s="148"/>
      <c r="M23" s="149"/>
      <c r="N23" s="6"/>
      <c r="Q23" t="s">
        <v>179</v>
      </c>
      <c r="R23" t="s">
        <v>71</v>
      </c>
      <c r="S23">
        <v>2.99</v>
      </c>
      <c r="T23" t="s">
        <v>96</v>
      </c>
      <c r="U23">
        <v>46.44</v>
      </c>
      <c r="V23" t="s">
        <v>36</v>
      </c>
      <c r="W23" s="8"/>
      <c r="X23" t="s">
        <v>27</v>
      </c>
      <c r="Y23">
        <v>2.5</v>
      </c>
      <c r="Z23" t="s">
        <v>39</v>
      </c>
      <c r="AA23">
        <v>34.270000000000003</v>
      </c>
      <c r="AB23" t="s">
        <v>37</v>
      </c>
    </row>
    <row r="24" spans="1:29" ht="45.6" customHeight="1" thickBot="1" x14ac:dyDescent="0.2">
      <c r="B24" s="153" t="s">
        <v>105</v>
      </c>
      <c r="C24" s="154"/>
      <c r="D24" s="155" t="s">
        <v>132</v>
      </c>
      <c r="E24" s="156"/>
      <c r="F24" s="156"/>
      <c r="G24" s="156"/>
      <c r="H24" s="156"/>
      <c r="I24" s="157"/>
      <c r="J24" s="15"/>
      <c r="K24" s="150"/>
      <c r="L24" s="151"/>
      <c r="M24" s="152"/>
      <c r="Q24" t="s">
        <v>1</v>
      </c>
      <c r="R24" t="s">
        <v>1</v>
      </c>
      <c r="S24">
        <v>2.75</v>
      </c>
      <c r="T24" t="s">
        <v>38</v>
      </c>
      <c r="U24">
        <v>36.729999999999997</v>
      </c>
      <c r="V24" t="s">
        <v>37</v>
      </c>
      <c r="X24" t="s">
        <v>40</v>
      </c>
      <c r="Y24">
        <f>$E$38</f>
        <v>0</v>
      </c>
      <c r="AA24">
        <v>33.229999999999997</v>
      </c>
      <c r="AB24" t="s">
        <v>59</v>
      </c>
    </row>
    <row r="25" spans="1:29" ht="4.3499999999999996" customHeight="1" thickBot="1" x14ac:dyDescent="0.2">
      <c r="B25" s="26"/>
      <c r="C25" s="26"/>
      <c r="D25" s="26"/>
      <c r="E25" s="26"/>
      <c r="F25" s="21"/>
      <c r="G25" s="15"/>
      <c r="H25" s="15"/>
      <c r="I25" s="15"/>
      <c r="J25" s="15"/>
      <c r="K25" s="15"/>
      <c r="L25" s="26"/>
      <c r="M25" s="26"/>
      <c r="Q25" t="s">
        <v>0</v>
      </c>
      <c r="R25" s="3" t="s">
        <v>0</v>
      </c>
      <c r="S25">
        <v>2.5</v>
      </c>
      <c r="T25" t="s">
        <v>39</v>
      </c>
      <c r="U25">
        <v>34.270000000000003</v>
      </c>
      <c r="V25" t="s">
        <v>37</v>
      </c>
      <c r="X25" t="s">
        <v>12</v>
      </c>
      <c r="Y25">
        <f>$E$38</f>
        <v>0</v>
      </c>
      <c r="AA25">
        <v>10.8</v>
      </c>
      <c r="AB25" t="s">
        <v>60</v>
      </c>
    </row>
    <row r="26" spans="1:29" ht="28.7" customHeight="1" thickBot="1" x14ac:dyDescent="0.2">
      <c r="B26" s="244" t="s">
        <v>48</v>
      </c>
      <c r="C26" s="245"/>
      <c r="D26" s="163" t="s">
        <v>54</v>
      </c>
      <c r="E26" s="246"/>
      <c r="F26" s="164"/>
      <c r="G26" s="15"/>
      <c r="H26" s="247" t="s">
        <v>57</v>
      </c>
      <c r="I26" s="248"/>
      <c r="J26" s="248"/>
      <c r="K26" s="248"/>
      <c r="L26" s="248"/>
      <c r="M26" s="249"/>
      <c r="Q26" t="s">
        <v>26</v>
      </c>
      <c r="R26" s="3" t="s">
        <v>26</v>
      </c>
      <c r="S26">
        <v>2.23</v>
      </c>
      <c r="T26" t="s">
        <v>34</v>
      </c>
      <c r="U26" s="111">
        <f>36.44/((273/(273+25))*0.986923)</f>
        <v>40.304052430631707</v>
      </c>
      <c r="V26" t="s">
        <v>60</v>
      </c>
      <c r="X26" t="s">
        <v>10</v>
      </c>
      <c r="Y26">
        <v>2.62</v>
      </c>
      <c r="Z26" t="s">
        <v>63</v>
      </c>
      <c r="AA26">
        <v>35.770000000000003</v>
      </c>
      <c r="AB26" t="s">
        <v>59</v>
      </c>
    </row>
    <row r="27" spans="1:29" ht="3.6" customHeight="1" thickBot="1" x14ac:dyDescent="0.2">
      <c r="B27" s="26"/>
      <c r="C27" s="26"/>
      <c r="D27" s="26"/>
      <c r="E27" s="26"/>
      <c r="F27" s="21"/>
      <c r="G27" s="15"/>
      <c r="H27" s="15"/>
      <c r="I27" s="15"/>
      <c r="J27" s="15"/>
      <c r="K27" s="15"/>
      <c r="L27" s="26"/>
      <c r="M27" s="26"/>
      <c r="Q27" t="s">
        <v>11</v>
      </c>
      <c r="R27" s="3" t="s">
        <v>11</v>
      </c>
      <c r="S27" s="87">
        <f>$D$102</f>
        <v>0.434</v>
      </c>
      <c r="T27" t="s">
        <v>41</v>
      </c>
      <c r="U27">
        <v>3.6</v>
      </c>
      <c r="V27" t="s">
        <v>90</v>
      </c>
      <c r="X27" t="s">
        <v>35</v>
      </c>
      <c r="Y27">
        <v>2.79</v>
      </c>
      <c r="AA27">
        <v>49.84</v>
      </c>
      <c r="AB27" t="s">
        <v>117</v>
      </c>
    </row>
    <row r="28" spans="1:29" ht="19.7" customHeight="1" thickBot="1" x14ac:dyDescent="0.2">
      <c r="B28" s="252" t="s">
        <v>91</v>
      </c>
      <c r="C28" s="194"/>
      <c r="D28" s="194"/>
      <c r="E28" s="217"/>
      <c r="F28" s="253" t="s">
        <v>56</v>
      </c>
      <c r="G28" s="254"/>
      <c r="H28" s="194" t="s">
        <v>97</v>
      </c>
      <c r="I28" s="194"/>
      <c r="J28" s="194"/>
      <c r="K28" s="217"/>
      <c r="L28" s="253" t="s">
        <v>56</v>
      </c>
      <c r="M28" s="254"/>
      <c r="X28" s="3" t="s">
        <v>11</v>
      </c>
      <c r="Y28" s="87">
        <f>$D$102</f>
        <v>0.434</v>
      </c>
      <c r="Z28" t="s">
        <v>41</v>
      </c>
      <c r="AA28">
        <v>3.6</v>
      </c>
      <c r="AB28" t="s">
        <v>90</v>
      </c>
    </row>
    <row r="29" spans="1:29" ht="13.7" customHeight="1" x14ac:dyDescent="0.15">
      <c r="A29" s="2"/>
      <c r="B29" s="15"/>
      <c r="C29" s="15"/>
      <c r="D29" s="15"/>
      <c r="E29" s="15"/>
      <c r="F29" s="15"/>
      <c r="G29" s="15"/>
      <c r="H29" s="15"/>
      <c r="I29" s="15"/>
      <c r="J29" s="15"/>
      <c r="K29" s="15"/>
      <c r="L29" s="15"/>
      <c r="M29" s="15"/>
      <c r="R29" s="59"/>
    </row>
    <row r="30" spans="1:29" ht="18" customHeight="1" x14ac:dyDescent="0.15">
      <c r="A30" s="2"/>
      <c r="B30" s="169" t="s">
        <v>107</v>
      </c>
      <c r="C30" s="250"/>
      <c r="D30" s="250"/>
      <c r="E30" s="250"/>
      <c r="F30" s="250"/>
      <c r="G30" s="250"/>
      <c r="H30" s="250"/>
      <c r="I30" s="250"/>
      <c r="J30" s="250"/>
      <c r="K30" s="250"/>
      <c r="L30" s="250"/>
      <c r="M30" s="251"/>
      <c r="T30" t="s">
        <v>175</v>
      </c>
      <c r="U30" t="s">
        <v>58</v>
      </c>
      <c r="X30" s="3" t="s">
        <v>56</v>
      </c>
    </row>
    <row r="31" spans="1:29" ht="3.6" customHeight="1" thickBot="1" x14ac:dyDescent="0.2">
      <c r="A31" s="2"/>
      <c r="B31" s="15"/>
      <c r="C31" s="15"/>
      <c r="D31" s="15"/>
      <c r="E31" s="15"/>
      <c r="F31" s="15"/>
      <c r="G31" s="15"/>
      <c r="H31" s="15"/>
      <c r="I31" s="15"/>
      <c r="J31" s="27"/>
      <c r="K31" s="17"/>
      <c r="L31" s="17"/>
      <c r="M31" s="55"/>
      <c r="Q31" t="s">
        <v>56</v>
      </c>
      <c r="R31" t="s">
        <v>31</v>
      </c>
      <c r="T31" t="s">
        <v>33</v>
      </c>
      <c r="U31" t="s">
        <v>177</v>
      </c>
      <c r="X31" s="3" t="s">
        <v>177</v>
      </c>
    </row>
    <row r="32" spans="1:29" ht="19.7" customHeight="1" thickBot="1" x14ac:dyDescent="0.2">
      <c r="B32" s="194" t="s">
        <v>173</v>
      </c>
      <c r="C32" s="194"/>
      <c r="D32" s="194"/>
      <c r="E32" s="217"/>
      <c r="F32" s="218" t="s">
        <v>211</v>
      </c>
      <c r="G32" s="219"/>
      <c r="H32" s="194" t="s">
        <v>174</v>
      </c>
      <c r="I32" s="194"/>
      <c r="J32" s="194"/>
      <c r="K32" s="217"/>
      <c r="L32" s="218" t="s">
        <v>56</v>
      </c>
      <c r="M32" s="219"/>
      <c r="Q32" t="s">
        <v>26</v>
      </c>
      <c r="R32" t="s">
        <v>26</v>
      </c>
      <c r="T32" t="s">
        <v>40</v>
      </c>
      <c r="U32" t="s">
        <v>178</v>
      </c>
      <c r="X32" t="s">
        <v>26</v>
      </c>
    </row>
    <row r="33" spans="1:24" ht="13.7" customHeight="1" x14ac:dyDescent="0.15">
      <c r="B33" s="19"/>
      <c r="C33" s="19"/>
      <c r="D33" s="19"/>
      <c r="E33" s="19"/>
      <c r="F33" s="19"/>
      <c r="G33" s="19"/>
      <c r="H33" s="19"/>
      <c r="I33" s="19"/>
      <c r="J33" s="19"/>
      <c r="K33" s="19"/>
      <c r="L33" s="19"/>
      <c r="M33" s="19"/>
      <c r="Q33" t="s">
        <v>176</v>
      </c>
      <c r="R33" t="s">
        <v>35</v>
      </c>
      <c r="T33" t="s">
        <v>12</v>
      </c>
      <c r="U33" t="s">
        <v>12</v>
      </c>
      <c r="X33" t="s">
        <v>27</v>
      </c>
    </row>
    <row r="34" spans="1:24" ht="16.350000000000001" customHeight="1" x14ac:dyDescent="0.15">
      <c r="B34" s="195" t="s">
        <v>168</v>
      </c>
      <c r="C34" s="196"/>
      <c r="D34" s="196"/>
      <c r="E34" s="196"/>
      <c r="F34" s="196"/>
      <c r="G34" s="196"/>
      <c r="H34" s="196"/>
      <c r="I34" s="196"/>
      <c r="J34" s="196"/>
      <c r="K34" s="196"/>
      <c r="L34" s="196"/>
      <c r="M34" s="197"/>
      <c r="Q34" t="s">
        <v>10</v>
      </c>
      <c r="R34" t="s">
        <v>10</v>
      </c>
      <c r="T34" t="s">
        <v>10</v>
      </c>
      <c r="U34" t="s">
        <v>10</v>
      </c>
      <c r="X34" t="s">
        <v>178</v>
      </c>
    </row>
    <row r="35" spans="1:24" ht="3.6" customHeight="1" thickBot="1" x14ac:dyDescent="0.2">
      <c r="B35" s="18"/>
      <c r="C35" s="19"/>
      <c r="D35" s="20"/>
      <c r="E35" s="21"/>
      <c r="F35" s="21"/>
      <c r="G35" s="21"/>
      <c r="H35" s="21"/>
      <c r="I35" s="27"/>
      <c r="J35" s="15"/>
      <c r="K35" s="26"/>
      <c r="L35" s="26"/>
      <c r="M35" s="26"/>
      <c r="Q35" t="s">
        <v>27</v>
      </c>
      <c r="R35" t="s">
        <v>27</v>
      </c>
      <c r="T35" t="s">
        <v>35</v>
      </c>
      <c r="U35" t="s">
        <v>176</v>
      </c>
      <c r="X35" t="s">
        <v>12</v>
      </c>
    </row>
    <row r="36" spans="1:24" ht="36.6" customHeight="1" thickBot="1" x14ac:dyDescent="0.2">
      <c r="B36" s="277" t="s">
        <v>155</v>
      </c>
      <c r="C36" s="278"/>
      <c r="D36" s="96">
        <v>0</v>
      </c>
      <c r="E36" s="60" t="s">
        <v>42</v>
      </c>
      <c r="F36" s="28"/>
      <c r="G36" s="195" t="s">
        <v>157</v>
      </c>
      <c r="H36" s="196"/>
      <c r="I36" s="196"/>
      <c r="J36" s="196"/>
      <c r="K36" s="196"/>
      <c r="L36" s="196"/>
      <c r="M36" s="197"/>
      <c r="N36" s="7"/>
      <c r="T36" t="s">
        <v>26</v>
      </c>
      <c r="U36" t="s">
        <v>26</v>
      </c>
      <c r="X36" t="s">
        <v>10</v>
      </c>
    </row>
    <row r="37" spans="1:24" ht="3.6" customHeight="1" thickBot="1" x14ac:dyDescent="0.2">
      <c r="B37" s="15"/>
      <c r="C37" s="15"/>
      <c r="D37" s="15"/>
      <c r="E37" s="15"/>
      <c r="F37" s="15"/>
      <c r="G37" s="15"/>
      <c r="H37" s="15"/>
      <c r="I37" s="15"/>
      <c r="J37" s="64"/>
      <c r="K37" s="34"/>
      <c r="L37" s="34"/>
      <c r="M37" s="34"/>
      <c r="N37" s="7"/>
      <c r="T37" t="s">
        <v>27</v>
      </c>
      <c r="U37" t="s">
        <v>27</v>
      </c>
      <c r="X37" t="s">
        <v>176</v>
      </c>
    </row>
    <row r="38" spans="1:24" ht="19.7" customHeight="1" thickBot="1" x14ac:dyDescent="0.2">
      <c r="B38" s="194" t="s">
        <v>55</v>
      </c>
      <c r="C38" s="194"/>
      <c r="D38" s="194"/>
      <c r="E38" s="107">
        <v>0</v>
      </c>
      <c r="F38" s="159" t="str">
        <f>IF(ISERROR("["&amp;"kgCO2/"&amp;VLOOKUP($L$32,$X$21:$AB$26,5,FALSE)&amp;"]"),"[－]","["&amp;"kgCO2/"&amp;VLOOKUP($L$32,$X$21:$AB$26,5,FALSE)&amp;"]")</f>
        <v>[－]</v>
      </c>
      <c r="G38" s="160"/>
      <c r="I38" s="229" t="s">
        <v>203</v>
      </c>
      <c r="J38" s="230"/>
      <c r="K38" s="230"/>
      <c r="L38" s="230"/>
      <c r="M38" s="231"/>
      <c r="N38" s="7"/>
      <c r="X38" t="s">
        <v>11</v>
      </c>
    </row>
    <row r="39" spans="1:24" ht="6" customHeight="1" thickBot="1" x14ac:dyDescent="0.2">
      <c r="B39" s="41"/>
      <c r="C39" s="41"/>
      <c r="D39" s="41"/>
      <c r="E39" s="41"/>
      <c r="F39" s="41"/>
      <c r="G39" s="41"/>
      <c r="H39" s="29"/>
      <c r="I39" s="232"/>
      <c r="J39" s="233"/>
      <c r="K39" s="233"/>
      <c r="L39" s="233"/>
      <c r="M39" s="234"/>
      <c r="N39" s="7"/>
    </row>
    <row r="40" spans="1:24" ht="28.7" customHeight="1" x14ac:dyDescent="0.15">
      <c r="B40" s="194" t="s">
        <v>108</v>
      </c>
      <c r="C40" s="194"/>
      <c r="D40" s="223" t="s">
        <v>119</v>
      </c>
      <c r="E40" s="224"/>
      <c r="F40" s="224"/>
      <c r="G40" s="225"/>
      <c r="H40" s="41"/>
      <c r="I40" s="232"/>
      <c r="J40" s="233"/>
      <c r="K40" s="233"/>
      <c r="L40" s="233"/>
      <c r="M40" s="234"/>
      <c r="N40" s="7"/>
    </row>
    <row r="41" spans="1:24" ht="33" customHeight="1" thickBot="1" x14ac:dyDescent="0.2">
      <c r="B41" s="194"/>
      <c r="C41" s="194"/>
      <c r="D41" s="226"/>
      <c r="E41" s="227"/>
      <c r="F41" s="227"/>
      <c r="G41" s="228"/>
      <c r="H41" s="41"/>
      <c r="I41" s="235"/>
      <c r="J41" s="236"/>
      <c r="K41" s="236"/>
      <c r="L41" s="236"/>
      <c r="M41" s="237"/>
      <c r="N41" s="7"/>
    </row>
    <row r="42" spans="1:24" ht="3.6" customHeight="1" thickBot="1" x14ac:dyDescent="0.2">
      <c r="A42" s="7"/>
      <c r="B42" s="42"/>
      <c r="C42" s="27"/>
      <c r="D42" s="27"/>
      <c r="E42" s="27"/>
      <c r="F42" s="27"/>
      <c r="G42" s="27"/>
      <c r="H42" s="27"/>
      <c r="I42" s="75"/>
      <c r="J42" s="76"/>
      <c r="K42" s="34"/>
      <c r="L42" s="34"/>
      <c r="M42" s="34"/>
    </row>
    <row r="43" spans="1:24" ht="20.100000000000001" customHeight="1" thickBot="1" x14ac:dyDescent="0.2">
      <c r="B43" s="190" t="s">
        <v>4</v>
      </c>
      <c r="C43" s="172"/>
      <c r="D43" s="275">
        <v>0</v>
      </c>
      <c r="E43" s="276"/>
      <c r="F43" s="62" t="s">
        <v>5</v>
      </c>
      <c r="G43" s="63" t="s">
        <v>13</v>
      </c>
      <c r="H43" s="15"/>
      <c r="I43" s="29"/>
      <c r="J43" s="15"/>
      <c r="K43" s="15"/>
      <c r="L43" s="15"/>
      <c r="M43" s="15"/>
    </row>
    <row r="44" spans="1:24" ht="13.7" customHeight="1" x14ac:dyDescent="0.15">
      <c r="B44" s="64"/>
      <c r="C44" s="64"/>
      <c r="D44" s="64"/>
      <c r="E44" s="64"/>
      <c r="F44" s="64"/>
      <c r="G44" s="64"/>
      <c r="H44" s="64"/>
      <c r="I44" s="15"/>
      <c r="J44" s="15"/>
      <c r="K44" s="15"/>
      <c r="L44" s="27"/>
      <c r="M44" s="15"/>
    </row>
    <row r="45" spans="1:24" ht="20.100000000000001" customHeight="1" x14ac:dyDescent="0.15">
      <c r="B45" s="195" t="s">
        <v>144</v>
      </c>
      <c r="C45" s="196"/>
      <c r="D45" s="196"/>
      <c r="E45" s="196"/>
      <c r="F45" s="196"/>
      <c r="G45" s="196"/>
      <c r="H45" s="196"/>
      <c r="I45" s="196"/>
      <c r="J45" s="196"/>
      <c r="K45" s="196"/>
      <c r="L45" s="196"/>
      <c r="M45" s="197"/>
    </row>
    <row r="46" spans="1:24" ht="4.3499999999999996" customHeight="1" thickBot="1" x14ac:dyDescent="0.2">
      <c r="B46" s="30"/>
      <c r="C46" s="30"/>
      <c r="D46" s="30"/>
      <c r="E46" s="30"/>
      <c r="F46" s="30"/>
      <c r="G46" s="30"/>
      <c r="H46" s="30"/>
      <c r="I46" s="30"/>
      <c r="J46" s="30"/>
      <c r="K46" s="30"/>
      <c r="L46" s="30"/>
      <c r="M46" s="30"/>
    </row>
    <row r="47" spans="1:24" ht="20.100000000000001" customHeight="1" thickBot="1" x14ac:dyDescent="0.2">
      <c r="B47" s="190" t="s">
        <v>6</v>
      </c>
      <c r="C47" s="172"/>
      <c r="D47" s="221">
        <v>0</v>
      </c>
      <c r="E47" s="222"/>
      <c r="F47" s="14" t="s">
        <v>9</v>
      </c>
      <c r="G47" s="188" t="s">
        <v>130</v>
      </c>
      <c r="H47" s="189"/>
      <c r="I47" s="30"/>
      <c r="J47" s="30"/>
      <c r="K47" s="30"/>
      <c r="L47" s="30"/>
      <c r="M47" s="30"/>
      <c r="S47" s="88"/>
    </row>
    <row r="48" spans="1:24" ht="13.7" customHeight="1" x14ac:dyDescent="0.15">
      <c r="B48" s="82"/>
      <c r="C48" s="82"/>
      <c r="D48" s="82"/>
      <c r="E48" s="82"/>
      <c r="F48" s="82"/>
      <c r="G48" s="30"/>
      <c r="H48" s="30"/>
      <c r="I48" s="30"/>
      <c r="J48" s="30"/>
      <c r="K48" s="30"/>
      <c r="L48" s="30"/>
      <c r="M48" s="30"/>
    </row>
    <row r="49" spans="1:14" ht="28.7" customHeight="1" x14ac:dyDescent="0.15">
      <c r="B49" s="220" t="s">
        <v>151</v>
      </c>
      <c r="C49" s="220"/>
      <c r="D49" s="220"/>
      <c r="E49" s="220"/>
      <c r="F49" s="220"/>
      <c r="G49" s="220"/>
      <c r="H49" s="220"/>
      <c r="I49" s="220"/>
      <c r="J49" s="220"/>
      <c r="K49" s="220"/>
      <c r="L49" s="220"/>
      <c r="M49" s="220"/>
    </row>
    <row r="50" spans="1:14" ht="3.6" customHeight="1" x14ac:dyDescent="0.15">
      <c r="B50" s="55"/>
      <c r="C50" s="55"/>
      <c r="D50" s="55"/>
      <c r="E50" s="55"/>
      <c r="F50" s="55"/>
      <c r="G50" s="55"/>
      <c r="H50" s="55"/>
      <c r="I50" s="55"/>
      <c r="J50" s="55"/>
      <c r="K50" s="55"/>
      <c r="L50" s="55"/>
      <c r="M50" s="55"/>
    </row>
    <row r="51" spans="1:14" ht="13.5" x14ac:dyDescent="0.15">
      <c r="B51" s="143" t="s">
        <v>134</v>
      </c>
      <c r="C51" s="143"/>
      <c r="D51" s="143"/>
      <c r="E51" s="143"/>
      <c r="F51" s="143"/>
      <c r="G51" s="143"/>
      <c r="H51" s="143"/>
      <c r="I51" s="143"/>
      <c r="J51" s="143"/>
      <c r="K51" s="143"/>
      <c r="L51" s="143"/>
      <c r="M51" s="143"/>
    </row>
    <row r="52" spans="1:14" ht="9" customHeight="1" x14ac:dyDescent="0.15">
      <c r="B52" s="15"/>
      <c r="C52" s="15"/>
      <c r="D52" s="15"/>
      <c r="E52" s="15"/>
      <c r="F52" s="15"/>
      <c r="G52" s="15"/>
      <c r="H52" s="15"/>
      <c r="I52" s="15"/>
      <c r="J52" s="15"/>
      <c r="K52" s="15"/>
      <c r="L52" s="15"/>
      <c r="M52" s="15"/>
    </row>
    <row r="53" spans="1:14" ht="19.7" customHeight="1" x14ac:dyDescent="0.15">
      <c r="B53" s="32" t="s">
        <v>49</v>
      </c>
      <c r="C53" s="15"/>
      <c r="D53" s="15"/>
      <c r="E53" s="15"/>
      <c r="F53" s="15"/>
      <c r="G53" s="15"/>
      <c r="H53" s="15"/>
      <c r="I53" s="15"/>
      <c r="J53" s="15"/>
      <c r="K53" s="15"/>
      <c r="L53" s="15"/>
      <c r="M53" s="15"/>
    </row>
    <row r="54" spans="1:14" ht="3.6" customHeight="1" thickBot="1" x14ac:dyDescent="0.2">
      <c r="B54" s="15"/>
      <c r="C54" s="15"/>
      <c r="D54" s="15"/>
      <c r="E54" s="15"/>
      <c r="F54" s="15"/>
      <c r="G54" s="15"/>
      <c r="H54" s="15"/>
      <c r="I54" s="15"/>
      <c r="J54" s="15"/>
      <c r="K54" s="15"/>
      <c r="L54" s="15"/>
      <c r="M54" s="15"/>
    </row>
    <row r="55" spans="1:14" ht="19.7" customHeight="1" thickBot="1" x14ac:dyDescent="0.2">
      <c r="B55" s="191" t="s">
        <v>80</v>
      </c>
      <c r="C55" s="192"/>
      <c r="D55" s="192"/>
      <c r="E55" s="102">
        <v>120</v>
      </c>
      <c r="F55" s="61" t="s">
        <v>42</v>
      </c>
      <c r="G55" s="15"/>
      <c r="H55" s="191" t="s">
        <v>81</v>
      </c>
      <c r="I55" s="192"/>
      <c r="J55" s="192"/>
      <c r="K55" s="102">
        <v>80</v>
      </c>
      <c r="L55" s="61" t="s">
        <v>42</v>
      </c>
      <c r="M55" s="15"/>
    </row>
    <row r="56" spans="1:14" ht="16.350000000000001" customHeight="1" x14ac:dyDescent="0.15">
      <c r="B56" s="15"/>
      <c r="C56" s="15"/>
      <c r="D56" s="15"/>
      <c r="E56" s="15"/>
      <c r="F56" s="15"/>
      <c r="G56" s="15"/>
      <c r="H56" s="15"/>
      <c r="I56" s="15"/>
      <c r="J56" s="15"/>
      <c r="K56" s="15"/>
      <c r="L56" s="15"/>
      <c r="M56" s="15"/>
    </row>
    <row r="57" spans="1:14" ht="21.6" customHeight="1" x14ac:dyDescent="0.15">
      <c r="B57" s="169" t="s">
        <v>147</v>
      </c>
      <c r="C57" s="170"/>
      <c r="D57" s="170"/>
      <c r="E57" s="170"/>
      <c r="F57" s="170"/>
      <c r="G57" s="170"/>
      <c r="H57" s="170"/>
      <c r="I57" s="170"/>
      <c r="J57" s="170"/>
      <c r="K57" s="170"/>
      <c r="L57" s="170"/>
      <c r="M57" s="171"/>
    </row>
    <row r="58" spans="1:14" ht="3" customHeight="1" x14ac:dyDescent="0.15">
      <c r="B58" s="15"/>
      <c r="C58" s="15"/>
      <c r="D58" s="15"/>
      <c r="E58" s="15"/>
      <c r="F58" s="15"/>
      <c r="G58" s="15"/>
      <c r="H58" s="15"/>
      <c r="I58" s="15"/>
      <c r="J58" s="15"/>
      <c r="K58" s="15"/>
      <c r="L58" s="15"/>
      <c r="M58" s="15"/>
    </row>
    <row r="59" spans="1:14" ht="19.350000000000001" customHeight="1" x14ac:dyDescent="0.15">
      <c r="B59" s="32" t="s">
        <v>50</v>
      </c>
      <c r="C59" s="15"/>
      <c r="D59" s="15"/>
      <c r="E59" s="15"/>
      <c r="F59" s="15"/>
      <c r="G59" s="15"/>
      <c r="H59" s="15"/>
      <c r="I59" s="64"/>
      <c r="J59" s="64"/>
      <c r="K59" s="28"/>
      <c r="L59" s="64"/>
      <c r="M59" s="15"/>
    </row>
    <row r="60" spans="1:14" ht="9" customHeight="1" thickBot="1" x14ac:dyDescent="0.2">
      <c r="B60" s="15"/>
      <c r="C60" s="15"/>
      <c r="D60" s="15"/>
      <c r="E60" s="15"/>
      <c r="F60" s="15"/>
      <c r="H60" s="15"/>
      <c r="I60" s="15"/>
      <c r="J60" s="15"/>
      <c r="K60" s="15"/>
      <c r="L60" s="15"/>
      <c r="M60" s="15"/>
      <c r="N60" s="4"/>
    </row>
    <row r="61" spans="1:14" ht="19.7" customHeight="1" thickBot="1" x14ac:dyDescent="0.2">
      <c r="B61" s="190" t="s">
        <v>110</v>
      </c>
      <c r="C61" s="172"/>
      <c r="D61" s="102">
        <v>0</v>
      </c>
      <c r="E61" s="61" t="s">
        <v>42</v>
      </c>
      <c r="F61" s="15"/>
      <c r="G61" s="144" t="s">
        <v>239</v>
      </c>
      <c r="H61" s="145"/>
      <c r="I61" s="145"/>
      <c r="J61" s="145"/>
      <c r="K61" s="145"/>
      <c r="L61" s="145"/>
      <c r="M61" s="146"/>
    </row>
    <row r="62" spans="1:14" ht="3.6" customHeight="1" thickBot="1" x14ac:dyDescent="0.2">
      <c r="B62" s="15"/>
      <c r="C62" s="15"/>
      <c r="D62" s="15"/>
      <c r="E62" s="15"/>
      <c r="F62" s="15"/>
      <c r="G62" s="147"/>
      <c r="H62" s="148"/>
      <c r="I62" s="148"/>
      <c r="J62" s="148"/>
      <c r="K62" s="148"/>
      <c r="L62" s="148"/>
      <c r="M62" s="149"/>
    </row>
    <row r="63" spans="1:14" s="6" customFormat="1" ht="19.7" customHeight="1" thickBot="1" x14ac:dyDescent="0.2">
      <c r="A63"/>
      <c r="B63" s="190" t="s">
        <v>238</v>
      </c>
      <c r="C63" s="172"/>
      <c r="D63" s="102">
        <v>0</v>
      </c>
      <c r="E63" s="61" t="s">
        <v>42</v>
      </c>
      <c r="F63" s="27"/>
      <c r="G63" s="150"/>
      <c r="H63" s="151"/>
      <c r="I63" s="151"/>
      <c r="J63" s="151"/>
      <c r="K63" s="151"/>
      <c r="L63" s="151"/>
      <c r="M63" s="152"/>
    </row>
    <row r="64" spans="1:14" ht="3.6" customHeight="1" thickBot="1" x14ac:dyDescent="0.2">
      <c r="B64" s="15"/>
      <c r="C64" s="64"/>
      <c r="D64" s="28"/>
      <c r="E64" s="64"/>
      <c r="F64" s="27"/>
      <c r="G64" s="15"/>
      <c r="H64" s="15"/>
      <c r="I64" s="15"/>
      <c r="J64" s="15"/>
      <c r="K64" s="15"/>
      <c r="L64" s="15"/>
      <c r="M64" s="15"/>
      <c r="N64" s="6"/>
    </row>
    <row r="65" spans="1:14" ht="22.7" customHeight="1" thickBot="1" x14ac:dyDescent="0.2">
      <c r="B65" s="172" t="s">
        <v>109</v>
      </c>
      <c r="C65" s="198"/>
      <c r="D65" s="102">
        <v>5</v>
      </c>
      <c r="E65" s="61" t="s">
        <v>75</v>
      </c>
      <c r="F65" s="28"/>
      <c r="G65" s="144" t="s">
        <v>248</v>
      </c>
      <c r="H65" s="145"/>
      <c r="I65" s="145"/>
      <c r="J65" s="145"/>
      <c r="K65" s="145"/>
      <c r="L65" s="145"/>
      <c r="M65" s="146"/>
      <c r="N65" s="7"/>
    </row>
    <row r="66" spans="1:14" ht="19.350000000000001" customHeight="1" x14ac:dyDescent="0.15">
      <c r="B66" s="27"/>
      <c r="C66" s="27"/>
      <c r="D66" s="27"/>
      <c r="E66" s="27"/>
      <c r="F66" s="27"/>
      <c r="G66" s="150"/>
      <c r="H66" s="151"/>
      <c r="I66" s="151"/>
      <c r="J66" s="151"/>
      <c r="K66" s="151"/>
      <c r="L66" s="151"/>
      <c r="M66" s="152"/>
      <c r="N66" s="6"/>
    </row>
    <row r="67" spans="1:14" ht="9" customHeight="1" x14ac:dyDescent="0.15">
      <c r="B67" s="15"/>
      <c r="C67" s="64"/>
      <c r="D67" s="28"/>
      <c r="E67" s="64"/>
      <c r="F67" s="27"/>
      <c r="G67" s="15"/>
      <c r="H67" s="15"/>
      <c r="I67" s="15"/>
      <c r="J67" s="15"/>
      <c r="K67" s="15"/>
      <c r="L67" s="15"/>
      <c r="M67" s="15"/>
      <c r="N67" s="6"/>
    </row>
    <row r="68" spans="1:14" ht="19.7" customHeight="1" x14ac:dyDescent="0.15">
      <c r="B68" s="37" t="s">
        <v>45</v>
      </c>
      <c r="C68" s="64"/>
      <c r="D68" s="28"/>
      <c r="E68" s="64"/>
      <c r="F68" s="27"/>
      <c r="G68" s="15"/>
      <c r="H68" s="15"/>
      <c r="I68" s="64"/>
      <c r="J68" s="15"/>
      <c r="K68" s="34"/>
      <c r="L68" s="34"/>
      <c r="M68" s="34"/>
      <c r="N68" s="6"/>
    </row>
    <row r="69" spans="1:14" s="6" customFormat="1" ht="9" customHeight="1" thickBot="1" x14ac:dyDescent="0.2">
      <c r="A69"/>
      <c r="B69" s="15"/>
      <c r="C69" s="15"/>
      <c r="D69" s="15"/>
      <c r="E69" s="15"/>
      <c r="F69" s="15"/>
      <c r="G69" s="15"/>
      <c r="H69" s="15"/>
      <c r="I69" s="15"/>
      <c r="J69" s="15"/>
      <c r="K69" s="15"/>
      <c r="L69" s="15"/>
      <c r="M69" s="15"/>
    </row>
    <row r="70" spans="1:14" s="6" customFormat="1" ht="26.45" customHeight="1" thickBot="1" x14ac:dyDescent="0.2">
      <c r="A70"/>
      <c r="B70" s="190" t="s">
        <v>30</v>
      </c>
      <c r="C70" s="172"/>
      <c r="D70" s="102">
        <v>0</v>
      </c>
      <c r="E70" s="61" t="s">
        <v>42</v>
      </c>
      <c r="F70" s="15"/>
      <c r="G70" s="169" t="s">
        <v>148</v>
      </c>
      <c r="H70" s="170"/>
      <c r="I70" s="170"/>
      <c r="J70" s="170"/>
      <c r="K70" s="170"/>
      <c r="L70" s="170"/>
      <c r="M70" s="171"/>
    </row>
    <row r="71" spans="1:14" s="6" customFormat="1" ht="4.3499999999999996" customHeight="1" thickBot="1" x14ac:dyDescent="0.2">
      <c r="A71"/>
      <c r="B71" s="64"/>
      <c r="C71" s="64"/>
      <c r="D71" s="28"/>
      <c r="E71" s="64"/>
      <c r="F71" s="15"/>
      <c r="G71" s="15"/>
      <c r="H71" s="15"/>
      <c r="I71" s="15"/>
      <c r="J71" s="15"/>
      <c r="K71" s="15"/>
      <c r="L71" s="15"/>
      <c r="M71" s="15"/>
    </row>
    <row r="72" spans="1:14" ht="22.35" customHeight="1" x14ac:dyDescent="0.15">
      <c r="B72" s="153" t="s">
        <v>44</v>
      </c>
      <c r="C72" s="154"/>
      <c r="D72" s="182" t="s">
        <v>72</v>
      </c>
      <c r="E72" s="183"/>
      <c r="F72" s="183"/>
      <c r="G72" s="183"/>
      <c r="H72" s="183"/>
      <c r="I72" s="183"/>
      <c r="J72" s="183"/>
      <c r="K72" s="183"/>
      <c r="L72" s="183"/>
      <c r="M72" s="184"/>
      <c r="N72" s="7"/>
    </row>
    <row r="73" spans="1:14" ht="22.35" customHeight="1" thickBot="1" x14ac:dyDescent="0.2">
      <c r="B73" s="180"/>
      <c r="C73" s="181"/>
      <c r="D73" s="185"/>
      <c r="E73" s="186"/>
      <c r="F73" s="186"/>
      <c r="G73" s="186"/>
      <c r="H73" s="186"/>
      <c r="I73" s="186"/>
      <c r="J73" s="186"/>
      <c r="K73" s="186"/>
      <c r="L73" s="186"/>
      <c r="M73" s="187"/>
      <c r="N73" s="7"/>
    </row>
    <row r="74" spans="1:14" ht="20.100000000000001" customHeight="1" x14ac:dyDescent="0.15">
      <c r="B74" s="27"/>
      <c r="C74" s="27"/>
      <c r="D74" s="27"/>
      <c r="E74" s="27"/>
      <c r="F74" s="27"/>
      <c r="G74" s="27"/>
      <c r="H74" s="27"/>
      <c r="I74" s="27"/>
      <c r="J74" s="38"/>
      <c r="K74" s="34"/>
      <c r="L74" s="34"/>
      <c r="M74" s="34"/>
    </row>
    <row r="75" spans="1:14" ht="25.7" customHeight="1" x14ac:dyDescent="0.15">
      <c r="A75" s="7"/>
      <c r="B75" s="195" t="s">
        <v>102</v>
      </c>
      <c r="C75" s="196"/>
      <c r="D75" s="196"/>
      <c r="E75" s="196"/>
      <c r="F75" s="196"/>
      <c r="G75" s="196"/>
      <c r="H75" s="196"/>
      <c r="I75" s="196"/>
      <c r="J75" s="196"/>
      <c r="K75" s="196"/>
      <c r="L75" s="196"/>
      <c r="M75" s="197"/>
    </row>
    <row r="76" spans="1:14" ht="3.6" customHeight="1" thickBot="1" x14ac:dyDescent="0.2">
      <c r="A76" s="7"/>
      <c r="B76" s="39"/>
      <c r="C76" s="39"/>
      <c r="D76" s="39"/>
      <c r="E76" s="39"/>
      <c r="F76" s="39"/>
      <c r="G76" s="35"/>
      <c r="H76" s="35"/>
      <c r="I76" s="35"/>
      <c r="J76" s="35"/>
      <c r="K76" s="35"/>
      <c r="L76" s="35"/>
      <c r="M76" s="44"/>
    </row>
    <row r="77" spans="1:14" s="6" customFormat="1" ht="27.6" customHeight="1" thickBot="1" x14ac:dyDescent="0.2">
      <c r="A77"/>
      <c r="B77" s="172" t="s">
        <v>82</v>
      </c>
      <c r="C77" s="173"/>
      <c r="D77" s="198"/>
      <c r="E77" s="102">
        <v>0</v>
      </c>
      <c r="F77" s="61" t="s">
        <v>42</v>
      </c>
      <c r="G77" s="15"/>
      <c r="H77" s="169" t="s">
        <v>149</v>
      </c>
      <c r="I77" s="170"/>
      <c r="J77" s="170"/>
      <c r="K77" s="170"/>
      <c r="L77" s="170"/>
      <c r="M77" s="171"/>
    </row>
    <row r="78" spans="1:14" s="6" customFormat="1" ht="3.6" customHeight="1" thickBot="1" x14ac:dyDescent="0.2">
      <c r="A78"/>
      <c r="B78" s="64"/>
      <c r="C78" s="64"/>
      <c r="D78" s="28"/>
      <c r="E78" s="15"/>
      <c r="F78" s="15"/>
      <c r="G78" s="15"/>
      <c r="H78" s="15"/>
      <c r="I78" s="15"/>
      <c r="J78" s="15"/>
      <c r="K78" s="15"/>
      <c r="L78" s="15"/>
      <c r="M78" s="15"/>
    </row>
    <row r="79" spans="1:14" ht="20.100000000000001" customHeight="1" thickBot="1" x14ac:dyDescent="0.2">
      <c r="B79" s="190" t="s">
        <v>74</v>
      </c>
      <c r="C79" s="172"/>
      <c r="D79" s="240" t="s">
        <v>21</v>
      </c>
      <c r="E79" s="241"/>
      <c r="F79" s="62" t="s">
        <v>22</v>
      </c>
      <c r="G79" s="221" t="s">
        <v>23</v>
      </c>
      <c r="H79" s="222"/>
      <c r="I79" s="62" t="s">
        <v>5</v>
      </c>
      <c r="J79" s="240" t="s">
        <v>24</v>
      </c>
      <c r="K79" s="241"/>
      <c r="L79" s="15"/>
      <c r="M79" s="15"/>
    </row>
    <row r="80" spans="1:14" ht="19.7" customHeight="1" x14ac:dyDescent="0.15">
      <c r="B80" s="40"/>
      <c r="C80" s="40"/>
      <c r="D80" s="40"/>
      <c r="E80" s="40"/>
      <c r="F80" s="40"/>
      <c r="G80" s="40"/>
      <c r="H80" s="40"/>
      <c r="I80" s="40"/>
      <c r="J80" s="15"/>
      <c r="K80" s="15"/>
      <c r="L80" s="15"/>
      <c r="M80" s="15"/>
    </row>
    <row r="81" spans="2:18" ht="12.6" customHeight="1" x14ac:dyDescent="0.15">
      <c r="B81" s="40"/>
      <c r="C81" s="40"/>
      <c r="D81" s="229" t="s">
        <v>103</v>
      </c>
      <c r="E81" s="230"/>
      <c r="F81" s="230"/>
      <c r="G81" s="230"/>
      <c r="H81" s="230"/>
      <c r="I81" s="230"/>
      <c r="J81" s="230"/>
      <c r="K81" s="230"/>
      <c r="L81" s="230"/>
      <c r="M81" s="231"/>
    </row>
    <row r="82" spans="2:18" ht="12.6" customHeight="1" x14ac:dyDescent="0.15">
      <c r="B82" s="40"/>
      <c r="C82" s="40"/>
      <c r="D82" s="235"/>
      <c r="E82" s="236"/>
      <c r="F82" s="236"/>
      <c r="G82" s="236"/>
      <c r="H82" s="236"/>
      <c r="I82" s="236"/>
      <c r="J82" s="236"/>
      <c r="K82" s="236"/>
      <c r="L82" s="236"/>
      <c r="M82" s="237"/>
    </row>
    <row r="83" spans="2:18" ht="3.6" customHeight="1" x14ac:dyDescent="0.15">
      <c r="B83" s="40"/>
      <c r="C83" s="40"/>
      <c r="D83" s="42"/>
      <c r="E83" s="42"/>
      <c r="F83" s="42"/>
      <c r="G83" s="42"/>
      <c r="H83" s="40"/>
      <c r="I83" s="40"/>
      <c r="J83" s="42"/>
      <c r="K83" s="42"/>
      <c r="L83" s="42"/>
      <c r="M83" s="42"/>
    </row>
    <row r="84" spans="2:18" ht="19.7" customHeight="1" x14ac:dyDescent="0.15">
      <c r="B84" s="37" t="s">
        <v>46</v>
      </c>
      <c r="C84" s="15"/>
      <c r="D84" s="15"/>
      <c r="E84" s="15"/>
      <c r="F84" s="15"/>
      <c r="G84" s="15"/>
      <c r="H84" s="15"/>
      <c r="I84" s="15"/>
      <c r="J84" s="15"/>
      <c r="K84" s="15"/>
      <c r="L84" s="15"/>
      <c r="M84" s="15"/>
    </row>
    <row r="85" spans="2:18" ht="3.6" customHeight="1" thickBot="1" x14ac:dyDescent="0.2">
      <c r="B85" s="37"/>
      <c r="C85" s="15"/>
      <c r="D85" s="15"/>
      <c r="E85" s="15"/>
      <c r="F85" s="15"/>
      <c r="G85" s="15"/>
      <c r="H85" s="15"/>
      <c r="I85" s="15"/>
      <c r="J85" s="15"/>
      <c r="K85" s="15"/>
      <c r="L85" s="15"/>
      <c r="M85" s="15"/>
    </row>
    <row r="86" spans="2:18" ht="19.7" customHeight="1" thickBot="1" x14ac:dyDescent="0.2">
      <c r="B86" s="172" t="s">
        <v>131</v>
      </c>
      <c r="C86" s="173"/>
      <c r="D86" s="173"/>
      <c r="E86" s="218" t="s">
        <v>211</v>
      </c>
      <c r="F86" s="280"/>
      <c r="G86" s="219"/>
      <c r="I86" s="229" t="s">
        <v>232</v>
      </c>
      <c r="J86" s="230"/>
      <c r="K86" s="230"/>
      <c r="L86" s="230"/>
      <c r="M86" s="231"/>
    </row>
    <row r="87" spans="2:18" ht="3.6" customHeight="1" thickBot="1" x14ac:dyDescent="0.2">
      <c r="B87" s="15"/>
      <c r="C87" s="15"/>
      <c r="D87" s="15"/>
      <c r="E87" s="15"/>
      <c r="F87" s="15"/>
      <c r="G87" s="15"/>
      <c r="H87" s="15"/>
      <c r="I87" s="232"/>
      <c r="J87" s="233"/>
      <c r="K87" s="233"/>
      <c r="L87" s="233"/>
      <c r="M87" s="234"/>
    </row>
    <row r="88" spans="2:18" ht="19.7" customHeight="1" thickBot="1" x14ac:dyDescent="0.2">
      <c r="B88" s="172" t="s">
        <v>231</v>
      </c>
      <c r="C88" s="173"/>
      <c r="D88" s="173"/>
      <c r="E88" s="198"/>
      <c r="F88" s="97">
        <v>0</v>
      </c>
      <c r="G88" s="63" t="s">
        <v>85</v>
      </c>
      <c r="I88" s="232"/>
      <c r="J88" s="233"/>
      <c r="K88" s="233"/>
      <c r="L88" s="233"/>
      <c r="M88" s="234"/>
      <c r="R88" t="e">
        <f>F88*F94/100/D43</f>
        <v>#DIV/0!</v>
      </c>
    </row>
    <row r="89" spans="2:18" ht="3.6" customHeight="1" thickBot="1" x14ac:dyDescent="0.2">
      <c r="B89" s="45"/>
      <c r="C89" s="45"/>
      <c r="D89" s="45"/>
      <c r="F89" s="15"/>
      <c r="G89" s="15"/>
      <c r="H89" s="15"/>
      <c r="I89" s="232"/>
      <c r="J89" s="233"/>
      <c r="K89" s="233"/>
      <c r="L89" s="233"/>
      <c r="M89" s="234"/>
    </row>
    <row r="90" spans="2:18" ht="19.7" customHeight="1" thickBot="1" x14ac:dyDescent="0.2">
      <c r="B90" s="172" t="s">
        <v>88</v>
      </c>
      <c r="C90" s="173"/>
      <c r="D90" s="173"/>
      <c r="E90" s="198"/>
      <c r="F90" s="97">
        <v>0</v>
      </c>
      <c r="G90" s="63" t="str">
        <f>IF(ISERROR("["&amp;VLOOKUP($F$28,$R$23:$V$27,5,FALSE)&amp;"]"),"[－]","["&amp;VLOOKUP($F$28,$R$23:$V$27,5,FALSE)&amp;"]")</f>
        <v>[－]</v>
      </c>
      <c r="H90" s="15"/>
      <c r="I90" s="232"/>
      <c r="J90" s="233"/>
      <c r="K90" s="233"/>
      <c r="L90" s="233"/>
      <c r="M90" s="234"/>
    </row>
    <row r="91" spans="2:18" ht="4.7" customHeight="1" thickBot="1" x14ac:dyDescent="0.2">
      <c r="B91" s="15"/>
      <c r="C91" s="15"/>
      <c r="D91" s="15"/>
      <c r="E91" s="15"/>
      <c r="F91" s="15"/>
      <c r="G91" s="15"/>
      <c r="H91" s="15"/>
      <c r="I91" s="232"/>
      <c r="J91" s="233"/>
      <c r="K91" s="233"/>
      <c r="L91" s="233"/>
      <c r="M91" s="234"/>
    </row>
    <row r="92" spans="2:18" ht="19.350000000000001" customHeight="1" thickBot="1" x14ac:dyDescent="0.2">
      <c r="B92" s="172" t="s">
        <v>89</v>
      </c>
      <c r="C92" s="173"/>
      <c r="D92" s="173"/>
      <c r="E92" s="198"/>
      <c r="F92" s="97">
        <v>0</v>
      </c>
      <c r="G92" s="63" t="str">
        <f>IF(ISERROR("["&amp;VLOOKUP($L$28,$R$23:$V$27,5,FALSE)&amp;"/kW]"),"[－]","["&amp;VLOOKUP($L$28,$R$23:$V$27,5,FALSE)&amp;"]")</f>
        <v>[－]</v>
      </c>
      <c r="H92" s="15"/>
      <c r="I92" s="235"/>
      <c r="J92" s="236"/>
      <c r="K92" s="236"/>
      <c r="L92" s="236"/>
      <c r="M92" s="237"/>
    </row>
    <row r="93" spans="2:18" ht="3.6" customHeight="1" thickBot="1" x14ac:dyDescent="0.2">
      <c r="B93" s="15"/>
      <c r="C93" s="15"/>
      <c r="D93" s="15"/>
      <c r="E93" s="15"/>
      <c r="F93" s="15"/>
      <c r="G93" s="15"/>
      <c r="H93" s="15"/>
      <c r="I93" s="15"/>
      <c r="J93" s="15"/>
      <c r="K93" s="15"/>
      <c r="L93" s="15"/>
      <c r="M93" s="15"/>
    </row>
    <row r="94" spans="2:18" ht="38.450000000000003" customHeight="1" thickBot="1" x14ac:dyDescent="0.2">
      <c r="B94" s="172" t="s">
        <v>79</v>
      </c>
      <c r="C94" s="173"/>
      <c r="D94" s="173"/>
      <c r="E94" s="198"/>
      <c r="F94" s="98">
        <v>0</v>
      </c>
      <c r="G94" s="63" t="s">
        <v>76</v>
      </c>
      <c r="I94" s="169" t="s">
        <v>150</v>
      </c>
      <c r="J94" s="170"/>
      <c r="K94" s="170"/>
      <c r="L94" s="170"/>
      <c r="M94" s="171"/>
    </row>
    <row r="95" spans="2:18" ht="3.6" customHeight="1" x14ac:dyDescent="0.15">
      <c r="B95" s="45"/>
      <c r="C95" s="45"/>
      <c r="D95" s="45"/>
      <c r="F95" s="15"/>
      <c r="G95" s="15"/>
      <c r="H95" s="15"/>
      <c r="I95" s="15"/>
      <c r="J95" s="15"/>
      <c r="K95" s="15"/>
      <c r="L95" s="15"/>
      <c r="M95" s="15"/>
    </row>
    <row r="96" spans="2:18" ht="19.350000000000001" customHeight="1" x14ac:dyDescent="0.15">
      <c r="B96" s="172" t="s">
        <v>86</v>
      </c>
      <c r="C96" s="173"/>
      <c r="D96" s="173"/>
      <c r="E96" s="173"/>
      <c r="F96" s="99">
        <f>IF(ISERROR(IF($E$86="年間燃料消費量",$F$90*($F$94/100)/$D$43,$F$88*($F$94/100)*(1-$E$77/100)/VLOOKUP($F$28,$R$23:$U$27,4,FALSE)*(100/$K$55)/$D$43)),0,IF($E$86="年間燃料消費量",$F$90*($F$94/100)/$D$43,$F$88*($F$94/100)*(1-$E$77/100)/VLOOKUP($F$28,$R$23:$U$27,4,FALSE)*(100/$K$55)/$D$43))</f>
        <v>0</v>
      </c>
      <c r="G96" s="61" t="str">
        <f>IF(ISERROR("["&amp;VLOOKUP($F$28,$R$23:$V$27,5,FALSE)&amp;"/kW]"),"[－]","["&amp;VLOOKUP($F$28,$R$23:$V$27,5,FALSE)&amp;"/kW]")</f>
        <v>[－]</v>
      </c>
      <c r="H96" s="266" t="s">
        <v>67</v>
      </c>
      <c r="I96" s="279"/>
      <c r="J96" s="267"/>
      <c r="K96" s="99">
        <f>IF(ISERROR(F96*VLOOKUP($F$28,$R$23:$V$27,2,FALSE)),0,F96*VLOOKUP($F$28,$R$23:$V$27,2,FALSE))</f>
        <v>0</v>
      </c>
      <c r="L96" s="177" t="s">
        <v>25</v>
      </c>
      <c r="M96" s="177"/>
      <c r="P96" t="s">
        <v>242</v>
      </c>
      <c r="Q96" t="e">
        <f>$F$96*VLOOKUP($F$28,$R$22:$V$27,4,FALSE)*$K$55/100</f>
        <v>#VALUE!</v>
      </c>
    </row>
    <row r="97" spans="1:18" ht="3.6" customHeight="1" x14ac:dyDescent="0.15">
      <c r="B97" s="45"/>
      <c r="C97" s="45"/>
      <c r="D97" s="45"/>
      <c r="F97" s="56"/>
      <c r="G97" s="15"/>
      <c r="H97" s="64"/>
      <c r="I97" s="15"/>
      <c r="J97" s="15"/>
      <c r="K97" s="43"/>
      <c r="L97" s="64"/>
      <c r="M97" s="64"/>
    </row>
    <row r="98" spans="1:18" ht="19.350000000000001" customHeight="1" x14ac:dyDescent="0.15">
      <c r="B98" s="172" t="s">
        <v>87</v>
      </c>
      <c r="C98" s="173"/>
      <c r="D98" s="173"/>
      <c r="E98" s="173"/>
      <c r="F98" s="99">
        <f>IF(ISERROR(IF($E$86="年間燃料消費量",$F$92*$F$94/100/$D$43,$F$88*($F$94/100)*($E$77/100)/VLOOKUP($L$28,$R$23:$U$27,4,FALSE)*(100/$E$55)/$D$43)),0,IF($E$86="年間燃料消費量",$F$92*$F$94/100/$D$43,$F$88*($F$94/100)*($E$77/100)/VLOOKUP($L$28,$R$23:$U$27,4,FALSE)*(100/$E$55)/$D$43))</f>
        <v>0</v>
      </c>
      <c r="G98" s="61" t="str">
        <f>IF(ISERROR("["&amp;VLOOKUP($L$28,$R$23:$V$27,5,FALSE)&amp;"/kW]"),"[－]","["&amp;VLOOKUP($L$28,$R$23:$V$27,5,FALSE)&amp;"/kW]")</f>
        <v>[－]</v>
      </c>
      <c r="H98" s="266" t="s">
        <v>67</v>
      </c>
      <c r="I98" s="279"/>
      <c r="J98" s="267"/>
      <c r="K98" s="99">
        <f>IF(ISERROR(F98*VLOOKUP($L$28,$R$23:$V$27,2,FALSE)),0,F98*VLOOKUP($L$28,$R$23:$V$27,2,FALSE))</f>
        <v>0</v>
      </c>
      <c r="L98" s="177" t="s">
        <v>25</v>
      </c>
      <c r="M98" s="177"/>
      <c r="P98" t="s">
        <v>243</v>
      </c>
      <c r="Q98" t="e">
        <f>$F$98*VLOOKUP($L$28,$R$22:$V$27,4,FALSE)*E55/100</f>
        <v>#VALUE!</v>
      </c>
      <c r="R98">
        <f>IF(ISERROR(Q96),0,Q96)+IF(ISERROR(Q98),0,Q98)</f>
        <v>0</v>
      </c>
    </row>
    <row r="99" spans="1:18" ht="3.6" customHeight="1" x14ac:dyDescent="0.15">
      <c r="B99" s="45"/>
      <c r="C99" s="45"/>
      <c r="D99" s="45"/>
      <c r="F99" s="15"/>
      <c r="G99" s="15"/>
      <c r="H99" s="64"/>
      <c r="I99" s="15"/>
      <c r="J99" s="15"/>
      <c r="K99" s="43"/>
      <c r="L99" s="64"/>
      <c r="M99" s="64"/>
    </row>
    <row r="100" spans="1:18" ht="19.350000000000001" customHeight="1" x14ac:dyDescent="0.15">
      <c r="B100" s="172" t="s">
        <v>29</v>
      </c>
      <c r="C100" s="173"/>
      <c r="D100" s="173"/>
      <c r="E100" s="173"/>
      <c r="F100" s="99">
        <f>IF(ISERROR($F$104*100/$D$63*100/$D$70/$AA$28*($D$61*(1-$D$65/100))/100),0,$F$104*100/$D$63*100/$D$70/$AA$28*($D$61*(1-$D$65/100))/100)</f>
        <v>0</v>
      </c>
      <c r="G100" s="61" t="s">
        <v>94</v>
      </c>
      <c r="H100" s="266" t="s">
        <v>66</v>
      </c>
      <c r="I100" s="279"/>
      <c r="J100" s="267"/>
      <c r="K100" s="99">
        <f>IF(ISERROR($F$100*$Y$28),"",$F$100*$Y$28)</f>
        <v>0</v>
      </c>
      <c r="L100" s="177" t="s">
        <v>25</v>
      </c>
      <c r="M100" s="177"/>
      <c r="O100" s="9"/>
    </row>
    <row r="101" spans="1:18" ht="3.6" customHeight="1" x14ac:dyDescent="0.15">
      <c r="B101" s="45"/>
      <c r="C101" s="45"/>
      <c r="D101" s="45"/>
      <c r="F101" s="51"/>
      <c r="G101" s="15"/>
      <c r="H101" s="64"/>
      <c r="I101" s="15"/>
      <c r="J101" s="15"/>
      <c r="K101" s="41"/>
      <c r="L101" s="41"/>
      <c r="M101" s="41"/>
    </row>
    <row r="102" spans="1:18" ht="25.7" customHeight="1" x14ac:dyDescent="0.15">
      <c r="A102" s="7"/>
      <c r="B102" s="194" t="s">
        <v>204</v>
      </c>
      <c r="C102" s="194"/>
      <c r="D102" s="116">
        <v>0.434</v>
      </c>
      <c r="E102" s="268" t="s">
        <v>113</v>
      </c>
      <c r="F102" s="160"/>
      <c r="G102" s="270" t="s">
        <v>221</v>
      </c>
      <c r="H102" s="261"/>
      <c r="I102" s="261"/>
      <c r="J102" s="272"/>
      <c r="K102" s="273"/>
      <c r="L102" s="273"/>
      <c r="M102" s="274"/>
    </row>
    <row r="103" spans="1:18" ht="18.600000000000001" customHeight="1" x14ac:dyDescent="0.15">
      <c r="A103" s="7"/>
      <c r="B103" s="42"/>
      <c r="C103" s="27"/>
      <c r="D103" s="27"/>
      <c r="E103" s="27"/>
      <c r="F103" s="27"/>
      <c r="G103" s="1"/>
      <c r="H103" s="1"/>
      <c r="I103" s="1"/>
      <c r="J103" s="1"/>
      <c r="K103" s="1"/>
      <c r="L103" s="1"/>
      <c r="M103" s="1"/>
    </row>
    <row r="104" spans="1:18" ht="19.350000000000001" customHeight="1" x14ac:dyDescent="0.15">
      <c r="B104" s="172" t="s">
        <v>101</v>
      </c>
      <c r="C104" s="173"/>
      <c r="D104" s="173"/>
      <c r="E104" s="173"/>
      <c r="F104" s="100">
        <f>IF(ISERROR(IF($E$86="年間燃料消費量",$R$98,$R$88)),0,IF($E$86="年間燃料消費量",$R$98,$R$88))</f>
        <v>0</v>
      </c>
      <c r="G104" s="63" t="s">
        <v>95</v>
      </c>
      <c r="H104" s="2"/>
      <c r="I104" s="169" t="s">
        <v>222</v>
      </c>
      <c r="J104" s="170"/>
      <c r="K104" s="170"/>
      <c r="L104" s="170"/>
      <c r="M104" s="171"/>
      <c r="O104" s="3"/>
    </row>
    <row r="105" spans="1:18" ht="3.6" customHeight="1" x14ac:dyDescent="0.15">
      <c r="B105" s="45"/>
      <c r="C105" s="45"/>
      <c r="D105" s="45"/>
      <c r="F105" s="15"/>
      <c r="G105" s="15"/>
      <c r="H105" s="15"/>
      <c r="I105" s="64"/>
      <c r="J105" s="64"/>
      <c r="K105" s="28"/>
      <c r="L105" s="64"/>
      <c r="M105" s="15"/>
    </row>
    <row r="106" spans="1:18" ht="19.350000000000001" customHeight="1" x14ac:dyDescent="0.15">
      <c r="B106" s="172" t="s">
        <v>169</v>
      </c>
      <c r="C106" s="173"/>
      <c r="D106" s="173"/>
      <c r="E106" s="173"/>
      <c r="F106" s="100">
        <f>IF(ISERROR($F$100*$AA$28*(100/($D$61*(1-$D$65/100)))/VLOOKUP($F$32,$X$21:$AA$28,4,FALSE)*(1-$D$36/100)),0,$F$100*$AA$28*(100/($D$61*(1-$D$65/100)))/VLOOKUP($F$32,$X$21:$AA$28,4,FALSE)*(1-$D$36/100))</f>
        <v>0</v>
      </c>
      <c r="G106" s="63" t="str">
        <f>IF(ISERROR("["&amp;VLOOKUP($F$32,$X$21:$AB$26,5,FALSE)&amp;"/kW]"),"[－]","["&amp;VLOOKUP($F$32,$X$21:$AB$26,5,FALSE)&amp;"/kW]")</f>
        <v>[－]</v>
      </c>
      <c r="H106" s="266" t="s">
        <v>65</v>
      </c>
      <c r="I106" s="279"/>
      <c r="J106" s="267"/>
      <c r="K106" s="99">
        <f>IF(ISERROR($F$106*VLOOKUP($F$32,$X$21:$AB$28,2,FALSE)),0,$F$106*VLOOKUP($F$32,$X$21:$AB$28,2,FALSE))</f>
        <v>0</v>
      </c>
      <c r="L106" s="177" t="s">
        <v>25</v>
      </c>
      <c r="M106" s="177"/>
      <c r="P106" s="9"/>
    </row>
    <row r="107" spans="1:18" ht="3.6" customHeight="1" x14ac:dyDescent="0.15">
      <c r="B107" s="15"/>
      <c r="C107" s="15"/>
      <c r="D107" s="15"/>
      <c r="F107" s="15"/>
      <c r="G107" s="15"/>
      <c r="H107" s="15"/>
      <c r="I107" s="15"/>
      <c r="J107" s="15"/>
      <c r="K107" s="15"/>
      <c r="L107" s="15"/>
      <c r="M107" s="15"/>
    </row>
    <row r="108" spans="1:18" ht="19.7" customHeight="1" x14ac:dyDescent="0.15">
      <c r="B108" s="172" t="s">
        <v>170</v>
      </c>
      <c r="C108" s="173"/>
      <c r="D108" s="173"/>
      <c r="E108" s="173"/>
      <c r="F108" s="100">
        <f>IF(ISERROR($F$100*$AA$28*(100/($D$61*(1-$D$65/100)))/VLOOKUP($L$32,$X$21:$AA$28,4,FALSE)*($D$36/100)),0,$F$100*$AA$28*(100/($D$61*(1-$D$65/100)))/VLOOKUP($L$32,$X$21:$AA$28,4,FALSE)*($D$36/100))</f>
        <v>0</v>
      </c>
      <c r="G108" s="63" t="str">
        <f>IF(ISERROR("["&amp;VLOOKUP($L$32,$X$21:$AB$26,5,FALSE)&amp;"/kW]"),"[－]","["&amp;VLOOKUP($L$32,$X$21:$AB$26,5,FALSE)&amp;"/kW]")</f>
        <v>[－]</v>
      </c>
      <c r="H108" s="266" t="s">
        <v>65</v>
      </c>
      <c r="I108" s="279"/>
      <c r="J108" s="267"/>
      <c r="K108" s="99">
        <f>IF(ISERROR($F$108*VLOOKUP($L$32,$X$21:$AB$28,2,FALSE)),0,$F$108*VLOOKUP($L$32,$X$21:$AB$28,2,FALSE))</f>
        <v>0</v>
      </c>
      <c r="L108" s="177" t="s">
        <v>25</v>
      </c>
      <c r="M108" s="177"/>
      <c r="P108" s="9"/>
    </row>
    <row r="109" spans="1:18" ht="3.6" customHeight="1" x14ac:dyDescent="0.15">
      <c r="B109" s="15"/>
      <c r="C109" s="15"/>
      <c r="D109" s="15"/>
      <c r="E109" s="15"/>
      <c r="F109" s="15"/>
      <c r="G109" s="15"/>
      <c r="H109" s="15"/>
      <c r="I109" s="15"/>
      <c r="J109" s="15"/>
      <c r="K109" s="15"/>
      <c r="L109" s="15"/>
      <c r="M109" s="15"/>
    </row>
    <row r="110" spans="1:18" ht="20.100000000000001" customHeight="1" x14ac:dyDescent="0.15">
      <c r="B110" s="269" t="str">
        <f>"削減原単位[kgCO2/年/"&amp;G43&amp;"]"</f>
        <v>削減原単位[kgCO2/年/kW]</v>
      </c>
      <c r="C110" s="269"/>
      <c r="D110" s="269"/>
      <c r="E110" s="269"/>
      <c r="F110" s="269"/>
      <c r="G110" s="269"/>
      <c r="H110" s="269"/>
      <c r="I110" s="269"/>
      <c r="J110" s="269"/>
      <c r="K110" s="99">
        <f>IF(ISERROR($K$96+$K$98+$K$100-$K$106-$K$108),0,$K$96+$K$98+$K$100-$K$106-$K$108)</f>
        <v>0</v>
      </c>
      <c r="L110" s="177" t="s">
        <v>25</v>
      </c>
      <c r="M110" s="177"/>
    </row>
    <row r="111" spans="1:18" ht="3.6" customHeight="1" thickBot="1" x14ac:dyDescent="0.2">
      <c r="B111" s="40"/>
      <c r="C111" s="40"/>
      <c r="D111" s="40"/>
      <c r="E111" s="40"/>
      <c r="F111" s="40"/>
      <c r="G111" s="40"/>
      <c r="H111" s="40"/>
      <c r="I111" s="40"/>
      <c r="J111" s="40"/>
      <c r="K111" s="46"/>
      <c r="L111" s="47"/>
      <c r="M111" s="47"/>
    </row>
    <row r="112" spans="1:18" ht="16.350000000000001" customHeight="1" x14ac:dyDescent="0.15">
      <c r="B112" s="153" t="s">
        <v>77</v>
      </c>
      <c r="C112" s="158"/>
      <c r="D112" s="284" t="s">
        <v>20</v>
      </c>
      <c r="E112" s="285"/>
      <c r="F112" s="285"/>
      <c r="G112" s="285"/>
      <c r="H112" s="285"/>
      <c r="I112" s="285"/>
      <c r="J112" s="285"/>
      <c r="K112" s="285"/>
      <c r="L112" s="285"/>
      <c r="M112" s="286"/>
    </row>
    <row r="113" spans="2:14" ht="16.350000000000001" customHeight="1" thickBot="1" x14ac:dyDescent="0.2">
      <c r="B113" s="180"/>
      <c r="C113" s="283"/>
      <c r="D113" s="287"/>
      <c r="E113" s="288"/>
      <c r="F113" s="288"/>
      <c r="G113" s="288"/>
      <c r="H113" s="288"/>
      <c r="I113" s="288"/>
      <c r="J113" s="288"/>
      <c r="K113" s="288"/>
      <c r="L113" s="288"/>
      <c r="M113" s="289"/>
    </row>
    <row r="114" spans="2:14" ht="20.100000000000001" customHeight="1" x14ac:dyDescent="0.15">
      <c r="B114" s="15"/>
      <c r="C114" s="15"/>
      <c r="D114" s="15"/>
      <c r="E114" s="15"/>
      <c r="F114" s="15"/>
      <c r="G114" s="15"/>
      <c r="H114" s="15"/>
      <c r="I114" s="15"/>
      <c r="J114" s="15"/>
      <c r="K114" s="15"/>
      <c r="L114" s="15"/>
      <c r="M114" s="15"/>
    </row>
    <row r="115" spans="2:14" ht="16.7" customHeight="1" x14ac:dyDescent="0.15">
      <c r="B115" s="195" t="s">
        <v>78</v>
      </c>
      <c r="C115" s="281"/>
      <c r="D115" s="281"/>
      <c r="E115" s="281"/>
      <c r="F115" s="281"/>
      <c r="G115" s="281"/>
      <c r="H115" s="281"/>
      <c r="I115" s="281"/>
      <c r="J115" s="281"/>
      <c r="K115" s="281"/>
      <c r="L115" s="281"/>
      <c r="M115" s="282"/>
    </row>
    <row r="116" spans="2:14" ht="10.35" customHeight="1" x14ac:dyDescent="0.15">
      <c r="B116" s="15"/>
      <c r="C116" s="15"/>
      <c r="D116" s="15"/>
      <c r="E116" s="15"/>
      <c r="F116" s="15"/>
      <c r="G116" s="15"/>
      <c r="H116" s="15"/>
      <c r="I116" s="15"/>
      <c r="J116" s="15"/>
      <c r="K116" s="15"/>
      <c r="L116" s="15"/>
      <c r="M116" s="15"/>
    </row>
    <row r="117" spans="2:14" ht="13.5" x14ac:dyDescent="0.15">
      <c r="B117" s="143" t="s">
        <v>8</v>
      </c>
      <c r="C117" s="143"/>
      <c r="D117" s="143"/>
      <c r="E117" s="143"/>
      <c r="F117" s="143"/>
      <c r="G117" s="143"/>
      <c r="H117" s="143"/>
      <c r="I117" s="143"/>
      <c r="J117" s="143"/>
      <c r="K117" s="143"/>
      <c r="L117" s="143"/>
      <c r="M117" s="143"/>
    </row>
    <row r="118" spans="2:14" ht="4.3499999999999996" customHeight="1" x14ac:dyDescent="0.15">
      <c r="B118" s="15"/>
      <c r="C118" s="15"/>
      <c r="D118" s="15"/>
      <c r="E118" s="15"/>
      <c r="F118" s="15"/>
      <c r="G118" s="15"/>
      <c r="H118" s="15"/>
      <c r="I118" s="15"/>
      <c r="J118" s="15"/>
      <c r="K118" s="15"/>
      <c r="L118" s="15"/>
      <c r="M118" s="15"/>
    </row>
    <row r="119" spans="2:14" ht="39.6" customHeight="1" x14ac:dyDescent="0.15">
      <c r="B119" s="266" t="s">
        <v>7</v>
      </c>
      <c r="C119" s="267"/>
      <c r="D119" s="179">
        <f>IF(ISERROR($K$110*$D$43),0,$K$110*$D$43)</f>
        <v>0</v>
      </c>
      <c r="E119" s="179"/>
      <c r="F119" s="89" t="s">
        <v>159</v>
      </c>
      <c r="G119" s="242" t="s">
        <v>111</v>
      </c>
      <c r="H119" s="243"/>
      <c r="I119" s="266" t="s">
        <v>7</v>
      </c>
      <c r="J119" s="267"/>
      <c r="K119" s="264">
        <f>IF(ISERROR($D$119/1000),"",$D$119/1000)</f>
        <v>0</v>
      </c>
      <c r="L119" s="265"/>
      <c r="M119" s="89" t="s">
        <v>160</v>
      </c>
    </row>
    <row r="120" spans="2:14" ht="12" customHeight="1" x14ac:dyDescent="0.15">
      <c r="B120" s="2"/>
      <c r="C120" s="2"/>
      <c r="D120" s="2"/>
      <c r="E120" s="2"/>
      <c r="F120" s="2"/>
      <c r="G120" s="2"/>
      <c r="H120" s="2"/>
      <c r="I120" s="2"/>
      <c r="J120" s="2"/>
      <c r="K120" s="2"/>
      <c r="L120" s="2"/>
      <c r="M120" s="2"/>
    </row>
    <row r="121" spans="2:14" ht="39.6" customHeight="1" x14ac:dyDescent="0.15">
      <c r="B121" s="174" t="s">
        <v>161</v>
      </c>
      <c r="C121" s="175"/>
      <c r="D121" s="178">
        <f>$D$119*$D$47</f>
        <v>0</v>
      </c>
      <c r="E121" s="179"/>
      <c r="F121" s="89" t="s">
        <v>162</v>
      </c>
      <c r="G121" s="242" t="s">
        <v>163</v>
      </c>
      <c r="H121" s="243"/>
      <c r="I121" s="174" t="s">
        <v>161</v>
      </c>
      <c r="J121" s="175"/>
      <c r="K121" s="264">
        <f>$K$119*$D$47</f>
        <v>0</v>
      </c>
      <c r="L121" s="265"/>
      <c r="M121" s="89" t="s">
        <v>164</v>
      </c>
    </row>
    <row r="122" spans="2:14" ht="12" customHeight="1" x14ac:dyDescent="0.15">
      <c r="B122" s="2"/>
      <c r="C122" s="2"/>
      <c r="D122" s="2"/>
      <c r="E122" s="2"/>
      <c r="F122" s="2"/>
      <c r="G122" s="2"/>
      <c r="H122" s="2"/>
      <c r="I122" s="2"/>
      <c r="J122" s="2"/>
      <c r="K122" s="2"/>
      <c r="L122" s="2"/>
      <c r="M122" s="2"/>
    </row>
    <row r="123" spans="2:14" ht="13.35" customHeight="1" x14ac:dyDescent="0.15">
      <c r="B123" s="165" t="s">
        <v>116</v>
      </c>
      <c r="C123" s="165"/>
      <c r="D123" s="165"/>
      <c r="E123" s="165"/>
      <c r="F123" s="165"/>
      <c r="G123" s="165"/>
      <c r="H123" s="165"/>
      <c r="I123" s="165"/>
      <c r="J123" s="165"/>
      <c r="K123" s="165"/>
      <c r="L123" s="165"/>
      <c r="M123" s="165"/>
    </row>
    <row r="124" spans="2:14" ht="3.6" customHeight="1" x14ac:dyDescent="0.15">
      <c r="B124" s="72"/>
      <c r="C124" s="72"/>
      <c r="D124" s="72"/>
      <c r="E124" s="72"/>
      <c r="F124" s="72"/>
      <c r="G124" s="72"/>
      <c r="H124" s="72"/>
      <c r="I124" s="72"/>
      <c r="J124" s="72"/>
      <c r="K124" s="72"/>
      <c r="L124" s="72"/>
      <c r="M124" s="72"/>
    </row>
    <row r="125" spans="2:14" ht="20.100000000000001" customHeight="1" x14ac:dyDescent="0.15">
      <c r="B125" s="172" t="s">
        <v>52</v>
      </c>
      <c r="C125" s="173"/>
      <c r="D125" s="177" t="str">
        <f>$D$18</f>
        <v>選択してください</v>
      </c>
      <c r="E125" s="177"/>
      <c r="F125" s="55"/>
      <c r="G125" s="24"/>
      <c r="H125" s="172" t="s">
        <v>53</v>
      </c>
      <c r="I125" s="173"/>
      <c r="J125" s="176"/>
      <c r="K125" s="193" t="str">
        <f>$K$18</f>
        <v>選択してください</v>
      </c>
      <c r="L125" s="160"/>
      <c r="M125" s="2"/>
    </row>
    <row r="126" spans="2:14" ht="3.6" customHeight="1" x14ac:dyDescent="0.15">
      <c r="B126" s="15"/>
      <c r="C126" s="15"/>
      <c r="D126" s="15"/>
      <c r="E126" s="15"/>
      <c r="F126" s="15"/>
      <c r="G126" s="15"/>
      <c r="H126" s="15"/>
      <c r="I126" s="15"/>
      <c r="J126" s="70"/>
      <c r="K126" s="34"/>
      <c r="L126" s="34"/>
      <c r="M126" s="34"/>
      <c r="N126" s="7"/>
    </row>
    <row r="127" spans="2:14" ht="27" customHeight="1" x14ac:dyDescent="0.15">
      <c r="B127" s="194" t="s">
        <v>118</v>
      </c>
      <c r="C127" s="194"/>
      <c r="D127" s="194"/>
      <c r="E127" s="166" t="str">
        <f>$D$40</f>
        <v>例）1kLのBDFを生産するために0.5kg、運搬に0.3kgのCO2を排出するため、再生可能燃料のCO2排出係数は0.8kgCO2/kLである。</v>
      </c>
      <c r="F127" s="167"/>
      <c r="G127" s="167"/>
      <c r="H127" s="167"/>
      <c r="I127" s="167"/>
      <c r="J127" s="167"/>
      <c r="K127" s="167"/>
      <c r="L127" s="167"/>
      <c r="M127" s="168"/>
      <c r="N127" s="7"/>
    </row>
    <row r="128" spans="2:14" ht="3.6" customHeight="1" x14ac:dyDescent="0.15">
      <c r="B128" s="2"/>
      <c r="C128" s="2"/>
      <c r="D128" s="2"/>
      <c r="E128" s="2"/>
      <c r="F128" s="2"/>
      <c r="G128" s="2"/>
      <c r="H128" s="29"/>
      <c r="I128" s="73"/>
      <c r="J128" s="73"/>
      <c r="K128" s="73"/>
      <c r="L128" s="73"/>
      <c r="M128" s="73"/>
      <c r="N128" s="7"/>
    </row>
    <row r="129" spans="2:14" ht="19.7" customHeight="1" x14ac:dyDescent="0.15">
      <c r="B129" s="194" t="s">
        <v>112</v>
      </c>
      <c r="C129" s="194"/>
      <c r="D129" s="194"/>
      <c r="E129" s="108">
        <f>$D$102</f>
        <v>0.434</v>
      </c>
      <c r="F129" s="15"/>
      <c r="G129" s="172" t="s">
        <v>133</v>
      </c>
      <c r="H129" s="173"/>
      <c r="I129" s="109" t="str">
        <f>$D$47&amp;"年"</f>
        <v>0年</v>
      </c>
      <c r="J129" s="177" t="str">
        <f>$G$47</f>
        <v>法定耐用年数を記入</v>
      </c>
      <c r="K129" s="177"/>
      <c r="L129" s="238" t="s">
        <v>139</v>
      </c>
      <c r="M129" s="239"/>
      <c r="N129" s="4"/>
    </row>
    <row r="130" spans="2:14" ht="20.100000000000001" customHeight="1" x14ac:dyDescent="0.15"/>
    <row r="131" spans="2:14" ht="20.100000000000001" customHeight="1" x14ac:dyDescent="0.15"/>
    <row r="132" spans="2:14" ht="20.100000000000001" customHeight="1" x14ac:dyDescent="0.15"/>
    <row r="133" spans="2:14" ht="20.100000000000001" customHeight="1" x14ac:dyDescent="0.15"/>
    <row r="134" spans="2:14" ht="20.100000000000001" customHeight="1" x14ac:dyDescent="0.15"/>
    <row r="135" spans="2:14" ht="20.100000000000001" customHeight="1" x14ac:dyDescent="0.15"/>
    <row r="136" spans="2:14" ht="20.100000000000001" customHeight="1" x14ac:dyDescent="0.15"/>
    <row r="137" spans="2:14" ht="20.100000000000001" customHeight="1" x14ac:dyDescent="0.15"/>
    <row r="138" spans="2:14" ht="20.100000000000001" customHeight="1" x14ac:dyDescent="0.15"/>
    <row r="139" spans="2:14" ht="13.5" x14ac:dyDescent="0.15"/>
    <row r="140" spans="2:14" ht="13.5" x14ac:dyDescent="0.15"/>
    <row r="141" spans="2:14" ht="13.5" x14ac:dyDescent="0.15"/>
    <row r="142" spans="2:14" ht="13.5" x14ac:dyDescent="0.15"/>
    <row r="143" spans="2:14" ht="13.5" x14ac:dyDescent="0.15"/>
    <row r="144" spans="2:14" ht="13.5" x14ac:dyDescent="0.15"/>
    <row r="145" ht="13.5" x14ac:dyDescent="0.15"/>
    <row r="146" ht="13.5" x14ac:dyDescent="0.15"/>
    <row r="147" ht="13.5" x14ac:dyDescent="0.15"/>
    <row r="148" ht="13.5" x14ac:dyDescent="0.15"/>
    <row r="149" ht="13.5" x14ac:dyDescent="0.15"/>
    <row r="150" ht="13.5" x14ac:dyDescent="0.15"/>
    <row r="151" ht="13.5" x14ac:dyDescent="0.15"/>
    <row r="152" ht="13.5" x14ac:dyDescent="0.15"/>
    <row r="153" ht="13.5" x14ac:dyDescent="0.15"/>
    <row r="154" ht="13.5" x14ac:dyDescent="0.15"/>
    <row r="155" ht="13.5" x14ac:dyDescent="0.15"/>
    <row r="156" ht="13.5" x14ac:dyDescent="0.15"/>
    <row r="157" ht="13.5" x14ac:dyDescent="0.15"/>
    <row r="158" ht="13.5" x14ac:dyDescent="0.15"/>
    <row r="159" ht="13.5" x14ac:dyDescent="0.15"/>
    <row r="160" ht="13.5" x14ac:dyDescent="0.15"/>
    <row r="161" ht="13.5" x14ac:dyDescent="0.15"/>
    <row r="162" ht="13.5" x14ac:dyDescent="0.15"/>
    <row r="163" ht="13.5" x14ac:dyDescent="0.15"/>
    <row r="164" ht="13.5" x14ac:dyDescent="0.15"/>
    <row r="165" ht="13.5" x14ac:dyDescent="0.15"/>
    <row r="166" ht="13.5" x14ac:dyDescent="0.15"/>
    <row r="167" ht="13.5" x14ac:dyDescent="0.15"/>
    <row r="168" ht="13.5" x14ac:dyDescent="0.15"/>
    <row r="169" ht="13.5" x14ac:dyDescent="0.15"/>
    <row r="170" ht="13.5" x14ac:dyDescent="0.15"/>
    <row r="171" ht="13.5" x14ac:dyDescent="0.15"/>
    <row r="172" ht="13.5" x14ac:dyDescent="0.15"/>
    <row r="173" ht="13.5" x14ac:dyDescent="0.15"/>
    <row r="174" ht="13.5" x14ac:dyDescent="0.15"/>
    <row r="175" ht="13.5" x14ac:dyDescent="0.15"/>
    <row r="176" ht="13.5" x14ac:dyDescent="0.15"/>
    <row r="177" ht="13.5" x14ac:dyDescent="0.15"/>
    <row r="178" ht="13.5" x14ac:dyDescent="0.15"/>
    <row r="179" ht="13.5" x14ac:dyDescent="0.15"/>
    <row r="180" ht="13.5" x14ac:dyDescent="0.15"/>
    <row r="181" ht="13.5" x14ac:dyDescent="0.15"/>
    <row r="182" ht="13.5" x14ac:dyDescent="0.15"/>
    <row r="183" ht="13.5" x14ac:dyDescent="0.15"/>
    <row r="184" ht="13.5" x14ac:dyDescent="0.15"/>
    <row r="185" ht="13.5" x14ac:dyDescent="0.15"/>
    <row r="186" ht="13.5" x14ac:dyDescent="0.15"/>
    <row r="187" ht="13.5" x14ac:dyDescent="0.15"/>
    <row r="188" ht="13.5" x14ac:dyDescent="0.15"/>
    <row r="189" ht="13.5" x14ac:dyDescent="0.15"/>
    <row r="190" ht="13.5" x14ac:dyDescent="0.15"/>
    <row r="191" ht="13.5" x14ac:dyDescent="0.15"/>
    <row r="192" ht="13.5" x14ac:dyDescent="0.15"/>
    <row r="193" ht="13.35" customHeight="1" x14ac:dyDescent="0.15"/>
    <row r="194" ht="13.35" customHeight="1" x14ac:dyDescent="0.15"/>
    <row r="195" ht="13.35" customHeight="1" x14ac:dyDescent="0.15"/>
    <row r="196" ht="13.35" customHeight="1" x14ac:dyDescent="0.15"/>
    <row r="197" ht="13.35" customHeight="1" x14ac:dyDescent="0.15"/>
    <row r="198" ht="13.35" customHeight="1" x14ac:dyDescent="0.15"/>
    <row r="199" ht="13.35" customHeight="1" x14ac:dyDescent="0.15"/>
    <row r="200" ht="13.35" customHeight="1" x14ac:dyDescent="0.15"/>
    <row r="201" ht="13.35" customHeight="1" x14ac:dyDescent="0.15"/>
    <row r="202" ht="13.35" customHeight="1" x14ac:dyDescent="0.15"/>
    <row r="203" ht="13.35" customHeight="1" x14ac:dyDescent="0.15"/>
    <row r="204" ht="13.35" customHeight="1" x14ac:dyDescent="0.15"/>
    <row r="205" ht="13.35" customHeight="1" x14ac:dyDescent="0.15"/>
    <row r="206" ht="13.35" customHeight="1" x14ac:dyDescent="0.15"/>
    <row r="207" ht="13.35" customHeight="1" x14ac:dyDescent="0.15"/>
    <row r="208" ht="13.35" customHeight="1" x14ac:dyDescent="0.15"/>
    <row r="209" ht="13.35" customHeight="1" x14ac:dyDescent="0.15"/>
    <row r="210" ht="13.35" customHeight="1" x14ac:dyDescent="0.15"/>
    <row r="211" ht="13.35" customHeight="1" x14ac:dyDescent="0.15"/>
    <row r="212" ht="13.35" customHeight="1" x14ac:dyDescent="0.15"/>
    <row r="213" ht="13.35" customHeight="1" x14ac:dyDescent="0.15"/>
    <row r="214" ht="13.35" customHeight="1" x14ac:dyDescent="0.15"/>
    <row r="215" ht="13.35" customHeight="1" x14ac:dyDescent="0.15"/>
    <row r="216" ht="13.35" customHeight="1" x14ac:dyDescent="0.15"/>
    <row r="217" ht="13.35" customHeight="1" x14ac:dyDescent="0.15"/>
    <row r="218" ht="13.35" customHeight="1" x14ac:dyDescent="0.15"/>
    <row r="219" ht="13.35" customHeight="1" x14ac:dyDescent="0.15"/>
    <row r="220" ht="13.35" customHeight="1" x14ac:dyDescent="0.15"/>
    <row r="221" ht="13.35" customHeight="1" x14ac:dyDescent="0.15"/>
    <row r="222" ht="13.35" customHeight="1" x14ac:dyDescent="0.15"/>
    <row r="223" ht="13.35" customHeight="1" x14ac:dyDescent="0.15"/>
    <row r="224" ht="13.35" customHeight="1" x14ac:dyDescent="0.15"/>
    <row r="225" ht="13.35" customHeight="1" x14ac:dyDescent="0.15"/>
    <row r="226" ht="13.35" customHeight="1" x14ac:dyDescent="0.15"/>
    <row r="227" ht="13.35" customHeight="1" x14ac:dyDescent="0.15"/>
    <row r="228" ht="13.35" customHeight="1" x14ac:dyDescent="0.15"/>
    <row r="229" ht="13.35" customHeight="1" x14ac:dyDescent="0.15"/>
    <row r="230" ht="13.35" customHeight="1" x14ac:dyDescent="0.15"/>
    <row r="231" ht="13.35" customHeight="1" x14ac:dyDescent="0.15"/>
    <row r="232" ht="13.35" customHeight="1" x14ac:dyDescent="0.15"/>
    <row r="233" ht="13.35" customHeight="1" x14ac:dyDescent="0.15"/>
    <row r="234" ht="13.35" customHeight="1" x14ac:dyDescent="0.15"/>
    <row r="235" ht="13.35" customHeight="1" x14ac:dyDescent="0.15"/>
    <row r="236" ht="13.35" customHeight="1" x14ac:dyDescent="0.15"/>
    <row r="237" ht="13.35" customHeight="1" x14ac:dyDescent="0.15"/>
    <row r="238" ht="13.35" customHeight="1" x14ac:dyDescent="0.15"/>
    <row r="239" ht="13.35" customHeight="1" x14ac:dyDescent="0.15"/>
    <row r="240" ht="13.35" customHeight="1" x14ac:dyDescent="0.15"/>
    <row r="241" ht="13.35" customHeight="1" x14ac:dyDescent="0.15"/>
    <row r="242" ht="13.35" customHeight="1" x14ac:dyDescent="0.15"/>
    <row r="243" ht="13.35" customHeight="1" x14ac:dyDescent="0.15"/>
    <row r="244" ht="13.35" customHeight="1" x14ac:dyDescent="0.15"/>
    <row r="245" ht="13.35" customHeight="1" x14ac:dyDescent="0.15"/>
    <row r="246" ht="13.35" customHeight="1" x14ac:dyDescent="0.15"/>
    <row r="247" ht="13.35" customHeight="1" x14ac:dyDescent="0.15"/>
    <row r="248" ht="13.35" customHeight="1" x14ac:dyDescent="0.15"/>
    <row r="249" ht="13.35" customHeight="1" x14ac:dyDescent="0.15"/>
    <row r="250" ht="13.35" customHeight="1" x14ac:dyDescent="0.15"/>
    <row r="251" ht="13.35" customHeight="1" x14ac:dyDescent="0.15"/>
    <row r="252" ht="13.35" customHeight="1" x14ac:dyDescent="0.15"/>
    <row r="253" ht="13.35" customHeight="1" x14ac:dyDescent="0.15"/>
    <row r="254" ht="13.35" customHeight="1" x14ac:dyDescent="0.15"/>
    <row r="255" ht="13.35" customHeight="1" x14ac:dyDescent="0.15"/>
    <row r="256" ht="13.35" customHeight="1" x14ac:dyDescent="0.15"/>
    <row r="257" ht="13.35" customHeight="1" x14ac:dyDescent="0.15"/>
    <row r="258" ht="13.35" customHeight="1" x14ac:dyDescent="0.15"/>
    <row r="259" ht="13.35" customHeight="1" x14ac:dyDescent="0.15"/>
    <row r="260" ht="13.35" customHeight="1" x14ac:dyDescent="0.15"/>
    <row r="261" ht="13.35" customHeight="1" x14ac:dyDescent="0.15"/>
    <row r="262" ht="13.35" customHeight="1" x14ac:dyDescent="0.15"/>
    <row r="263" ht="13.35" customHeight="1" x14ac:dyDescent="0.15"/>
    <row r="264" ht="13.35" customHeight="1" x14ac:dyDescent="0.15"/>
    <row r="265" ht="13.35" customHeight="1" x14ac:dyDescent="0.15"/>
    <row r="266" ht="13.35" customHeight="1" x14ac:dyDescent="0.15"/>
    <row r="267" ht="13.35" customHeight="1" x14ac:dyDescent="0.15"/>
    <row r="268" ht="13.35" customHeight="1" x14ac:dyDescent="0.15"/>
    <row r="269" ht="13.35" customHeight="1" x14ac:dyDescent="0.15"/>
    <row r="270" ht="13.35" customHeight="1" x14ac:dyDescent="0.15"/>
    <row r="271" ht="13.35" customHeight="1" x14ac:dyDescent="0.15"/>
    <row r="272" ht="13.35" customHeight="1" x14ac:dyDescent="0.15"/>
    <row r="273" ht="13.35" customHeight="1" x14ac:dyDescent="0.15"/>
    <row r="274" ht="13.35" customHeight="1" x14ac:dyDescent="0.15"/>
  </sheetData>
  <sheetProtection password="E9BB" sheet="1" objects="1" selectLockedCells="1"/>
  <mergeCells count="129">
    <mergeCell ref="H98:J98"/>
    <mergeCell ref="B104:E104"/>
    <mergeCell ref="B106:E106"/>
    <mergeCell ref="B110:J110"/>
    <mergeCell ref="D81:M82"/>
    <mergeCell ref="B90:E90"/>
    <mergeCell ref="B92:E92"/>
    <mergeCell ref="B94:E94"/>
    <mergeCell ref="B88:E88"/>
    <mergeCell ref="L108:M108"/>
    <mergeCell ref="B112:C113"/>
    <mergeCell ref="D112:M113"/>
    <mergeCell ref="B102:C102"/>
    <mergeCell ref="E102:F102"/>
    <mergeCell ref="L110:M110"/>
    <mergeCell ref="G102:I102"/>
    <mergeCell ref="J102:M102"/>
    <mergeCell ref="I104:M104"/>
    <mergeCell ref="L129:M129"/>
    <mergeCell ref="E127:M127"/>
    <mergeCell ref="B2:M2"/>
    <mergeCell ref="B4:M4"/>
    <mergeCell ref="B117:M117"/>
    <mergeCell ref="B119:C119"/>
    <mergeCell ref="D119:E119"/>
    <mergeCell ref="G119:H119"/>
    <mergeCell ref="I119:J119"/>
    <mergeCell ref="H96:J96"/>
    <mergeCell ref="G129:H129"/>
    <mergeCell ref="J129:K129"/>
    <mergeCell ref="B123:M123"/>
    <mergeCell ref="B125:C125"/>
    <mergeCell ref="D125:E125"/>
    <mergeCell ref="B115:M115"/>
    <mergeCell ref="H125:J125"/>
    <mergeCell ref="K125:L125"/>
    <mergeCell ref="B127:D127"/>
    <mergeCell ref="B129:D129"/>
    <mergeCell ref="B86:D86"/>
    <mergeCell ref="E86:G86"/>
    <mergeCell ref="I86:M92"/>
    <mergeCell ref="B100:E100"/>
    <mergeCell ref="H100:J100"/>
    <mergeCell ref="L100:M100"/>
    <mergeCell ref="B96:E96"/>
    <mergeCell ref="L98:M98"/>
    <mergeCell ref="L96:M96"/>
    <mergeCell ref="B98:E98"/>
    <mergeCell ref="B121:C121"/>
    <mergeCell ref="D121:E121"/>
    <mergeCell ref="G121:H121"/>
    <mergeCell ref="I121:J121"/>
    <mergeCell ref="K121:L121"/>
    <mergeCell ref="H106:J106"/>
    <mergeCell ref="L106:M106"/>
    <mergeCell ref="K119:L119"/>
    <mergeCell ref="B108:E108"/>
    <mergeCell ref="H108:J108"/>
    <mergeCell ref="B79:C79"/>
    <mergeCell ref="D79:E79"/>
    <mergeCell ref="G79:H79"/>
    <mergeCell ref="J79:K79"/>
    <mergeCell ref="B51:M51"/>
    <mergeCell ref="B61:C61"/>
    <mergeCell ref="G61:M63"/>
    <mergeCell ref="B55:D55"/>
    <mergeCell ref="H55:J55"/>
    <mergeCell ref="B57:M57"/>
    <mergeCell ref="G36:M36"/>
    <mergeCell ref="B38:D38"/>
    <mergeCell ref="F38:G38"/>
    <mergeCell ref="I38:M41"/>
    <mergeCell ref="B40:C41"/>
    <mergeCell ref="D40:G41"/>
    <mergeCell ref="B15:C16"/>
    <mergeCell ref="I94:M94"/>
    <mergeCell ref="B45:M45"/>
    <mergeCell ref="B47:C47"/>
    <mergeCell ref="D47:E47"/>
    <mergeCell ref="B49:M49"/>
    <mergeCell ref="G47:H47"/>
    <mergeCell ref="B43:C43"/>
    <mergeCell ref="D43:E43"/>
    <mergeCell ref="B36:C36"/>
    <mergeCell ref="F22:G22"/>
    <mergeCell ref="H22:I22"/>
    <mergeCell ref="K22:M24"/>
    <mergeCell ref="B24:C24"/>
    <mergeCell ref="D24:I24"/>
    <mergeCell ref="B20:F20"/>
    <mergeCell ref="H32:K32"/>
    <mergeCell ref="F32:G32"/>
    <mergeCell ref="B22:C22"/>
    <mergeCell ref="B34:M34"/>
    <mergeCell ref="B26:C26"/>
    <mergeCell ref="D26:F26"/>
    <mergeCell ref="H26:M26"/>
    <mergeCell ref="B28:E28"/>
    <mergeCell ref="L28:M28"/>
    <mergeCell ref="D22:E22"/>
    <mergeCell ref="B6:M6"/>
    <mergeCell ref="B8:M9"/>
    <mergeCell ref="H20:M20"/>
    <mergeCell ref="B13:M13"/>
    <mergeCell ref="F16:G16"/>
    <mergeCell ref="H16:M16"/>
    <mergeCell ref="E15:F15"/>
    <mergeCell ref="D16:E16"/>
    <mergeCell ref="B11:C11"/>
    <mergeCell ref="D11:M11"/>
    <mergeCell ref="B18:C18"/>
    <mergeCell ref="D18:E18"/>
    <mergeCell ref="H18:J18"/>
    <mergeCell ref="K18:L18"/>
    <mergeCell ref="B30:M30"/>
    <mergeCell ref="B75:M75"/>
    <mergeCell ref="F28:G28"/>
    <mergeCell ref="H28:K28"/>
    <mergeCell ref="B32:E32"/>
    <mergeCell ref="L32:M32"/>
    <mergeCell ref="B77:D77"/>
    <mergeCell ref="B63:C63"/>
    <mergeCell ref="B65:C65"/>
    <mergeCell ref="G65:M66"/>
    <mergeCell ref="B70:C70"/>
    <mergeCell ref="G70:M70"/>
    <mergeCell ref="B72:C73"/>
    <mergeCell ref="D72:M73"/>
    <mergeCell ref="H77:M77"/>
  </mergeCells>
  <phoneticPr fontId="1"/>
  <conditionalFormatting sqref="B88:G88">
    <cfRule type="expression" dxfId="2" priority="3" stopIfTrue="1">
      <formula>$E$86="年間燃料消費量"</formula>
    </cfRule>
  </conditionalFormatting>
  <conditionalFormatting sqref="B90:G92">
    <cfRule type="expression" dxfId="1" priority="2" stopIfTrue="1">
      <formula>$E$86="年間熱利用量"</formula>
    </cfRule>
  </conditionalFormatting>
  <conditionalFormatting sqref="B36:M41">
    <cfRule type="expression" dxfId="0" priority="139" stopIfTrue="1">
      <formula>$L$32="選択してください"</formula>
    </cfRule>
  </conditionalFormatting>
  <dataValidations count="9">
    <dataValidation type="list" allowBlank="1" showInputMessage="1" showErrorMessage="1" sqref="L28:M28 F28:G28" xr:uid="{15585118-3399-45BF-BB76-AA85225FE449}">
      <formula1>"選択してください,LPG,A重油,灯油,都市ガス,電力"</formula1>
    </dataValidation>
    <dataValidation type="list" allowBlank="1" showInputMessage="1" showErrorMessage="1" sqref="K18:L18" xr:uid="{56AAE845-8A9E-4396-B64D-730DB04C8878}">
      <formula1>"選択してください,有,無"</formula1>
    </dataValidation>
    <dataValidation type="list" allowBlank="1" showInputMessage="1" showErrorMessage="1" sqref="D18:E18" xr:uid="{94280B05-2EFE-46E6-81F3-7B250263485C}">
      <formula1>"選択してください,新築,既存"</formula1>
    </dataValidation>
    <dataValidation type="list" allowBlank="1" showInputMessage="1" showErrorMessage="1" sqref="D35:H35 F25 F27" xr:uid="{408D128A-C906-4BB0-B1D8-A14045806F2E}">
      <formula1>"選択してください,太陽光発電,風力発電（陸上）,風力発電（洋上）,地熱発電,バイオマス発電,海洋エネルギー発電,その他"</formula1>
    </dataValidation>
    <dataValidation type="list" allowBlank="1" showInputMessage="1" showErrorMessage="1" sqref="D19:E19 J19" xr:uid="{46051455-DE4F-47CC-BBC0-59E729221B38}">
      <formula1>"はい,いいえ"</formula1>
    </dataValidation>
    <dataValidation type="list" allowBlank="1" showInputMessage="1" showErrorMessage="1" sqref="E86:G86" xr:uid="{66164B76-8CFF-4C52-8B0F-6B1B5A9FD665}">
      <formula1>"選択してください,年間熱利用量,年間燃料消費量"</formula1>
    </dataValidation>
    <dataValidation type="list" allowBlank="1" showInputMessage="1" showErrorMessage="1" sqref="G47:H47" xr:uid="{15B1ABCD-F1F1-450A-A944-773E223D3279}">
      <formula1>"法定耐用年数を記入,想定使用年数を記入"</formula1>
    </dataValidation>
    <dataValidation type="list" allowBlank="1" showInputMessage="1" showErrorMessage="1" sqref="L32:M32" xr:uid="{2042A052-2077-4887-B28C-DECBBD90B9EB}">
      <formula1>"選択してください,バイオガス,バイオディーゼル,水素"</formula1>
    </dataValidation>
    <dataValidation type="list" allowBlank="1" showInputMessage="1" showErrorMessage="1" sqref="F32:G32" xr:uid="{953CA041-F9CD-456F-954E-0B13A71AE6F2}">
      <formula1>"選択してください,都市ガス,LNG,軽油,灯油"</formula1>
    </dataValidation>
  </dataValidations>
  <pageMargins left="1.0236220472440944" right="1.0236220472440944" top="0.74803149606299213" bottom="0.74803149606299213" header="0.31496062992125984" footer="0.31496062992125984"/>
  <pageSetup paperSize="9" scale="83" fitToHeight="0" orientation="landscape" r:id="rId1"/>
  <rowBreaks count="2" manualBreakCount="2">
    <brk id="50" min="1" max="12" man="1"/>
    <brk id="95" min="1" max="12"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4F8DA-05ED-42C3-B733-D0DBE49763EA}">
  <dimension ref="B2:E26"/>
  <sheetViews>
    <sheetView zoomScaleNormal="100" zoomScaleSheetLayoutView="100" workbookViewId="0">
      <selection activeCell="D15" sqref="D15"/>
    </sheetView>
  </sheetViews>
  <sheetFormatPr defaultColWidth="0" defaultRowHeight="13.5" x14ac:dyDescent="0.15"/>
  <cols>
    <col min="1" max="1" width="2" style="118" customWidth="1"/>
    <col min="2" max="2" width="11.5" style="118" customWidth="1"/>
    <col min="3" max="3" width="20.125" style="118" customWidth="1"/>
    <col min="4" max="4" width="48.375" style="118" customWidth="1"/>
    <col min="5" max="5" width="52" style="118" customWidth="1"/>
    <col min="6" max="6" width="2" style="118" customWidth="1"/>
    <col min="7" max="16384" width="0" style="118" hidden="1"/>
  </cols>
  <sheetData>
    <row r="2" spans="2:5" ht="17.25" x14ac:dyDescent="0.15">
      <c r="B2" s="290" t="s">
        <v>184</v>
      </c>
      <c r="C2" s="290"/>
      <c r="D2" s="290"/>
      <c r="E2" s="290"/>
    </row>
    <row r="4" spans="2:5" x14ac:dyDescent="0.15">
      <c r="B4" s="119" t="s">
        <v>183</v>
      </c>
      <c r="C4" s="120" t="s">
        <v>182</v>
      </c>
      <c r="D4" s="120" t="s">
        <v>181</v>
      </c>
      <c r="E4" s="121" t="s">
        <v>180</v>
      </c>
    </row>
    <row r="5" spans="2:5" ht="27" x14ac:dyDescent="0.15">
      <c r="B5" s="122">
        <v>42888</v>
      </c>
      <c r="C5" s="123" t="s">
        <v>185</v>
      </c>
      <c r="D5" s="124" t="s">
        <v>191</v>
      </c>
      <c r="E5" s="124" t="s">
        <v>190</v>
      </c>
    </row>
    <row r="6" spans="2:5" ht="27" x14ac:dyDescent="0.15">
      <c r="B6" s="122">
        <v>42888</v>
      </c>
      <c r="C6" s="123" t="s">
        <v>188</v>
      </c>
      <c r="D6" s="124" t="s">
        <v>192</v>
      </c>
      <c r="E6" s="124" t="s">
        <v>190</v>
      </c>
    </row>
    <row r="7" spans="2:5" x14ac:dyDescent="0.15">
      <c r="B7" s="122">
        <v>42888</v>
      </c>
      <c r="C7" s="123" t="s">
        <v>193</v>
      </c>
      <c r="D7" s="124" t="s">
        <v>194</v>
      </c>
      <c r="E7" s="124" t="s">
        <v>195</v>
      </c>
    </row>
    <row r="8" spans="2:5" x14ac:dyDescent="0.15">
      <c r="B8" s="122">
        <v>42888</v>
      </c>
      <c r="C8" s="123" t="s">
        <v>186</v>
      </c>
      <c r="D8" s="125" t="s">
        <v>187</v>
      </c>
      <c r="E8" s="124" t="s">
        <v>189</v>
      </c>
    </row>
    <row r="9" spans="2:5" ht="229.5" x14ac:dyDescent="0.15">
      <c r="B9" s="122">
        <v>43490</v>
      </c>
      <c r="C9" s="123" t="s">
        <v>196</v>
      </c>
      <c r="D9" s="124" t="s">
        <v>199</v>
      </c>
      <c r="E9" s="124" t="s">
        <v>200</v>
      </c>
    </row>
    <row r="10" spans="2:5" ht="243" x14ac:dyDescent="0.15">
      <c r="B10" s="122">
        <v>43490</v>
      </c>
      <c r="C10" s="123" t="s">
        <v>197</v>
      </c>
      <c r="D10" s="124" t="s">
        <v>198</v>
      </c>
      <c r="E10" s="124" t="s">
        <v>200</v>
      </c>
    </row>
    <row r="11" spans="2:5" ht="81" x14ac:dyDescent="0.15">
      <c r="B11" s="122">
        <v>44340</v>
      </c>
      <c r="C11" s="123" t="s">
        <v>201</v>
      </c>
      <c r="D11" s="124" t="s">
        <v>228</v>
      </c>
      <c r="E11" s="124" t="s">
        <v>202</v>
      </c>
    </row>
    <row r="12" spans="2:5" ht="27" x14ac:dyDescent="0.15">
      <c r="B12" s="126">
        <v>45387</v>
      </c>
      <c r="C12" s="127" t="s">
        <v>205</v>
      </c>
      <c r="D12" s="128" t="s">
        <v>206</v>
      </c>
      <c r="E12" s="129" t="s">
        <v>217</v>
      </c>
    </row>
    <row r="13" spans="2:5" x14ac:dyDescent="0.15">
      <c r="B13" s="126">
        <v>45387</v>
      </c>
      <c r="C13" s="130" t="s">
        <v>249</v>
      </c>
      <c r="D13" s="128" t="s">
        <v>252</v>
      </c>
      <c r="E13" s="129" t="s">
        <v>218</v>
      </c>
    </row>
    <row r="14" spans="2:5" x14ac:dyDescent="0.15">
      <c r="B14" s="126">
        <v>45387</v>
      </c>
      <c r="C14" s="130" t="s">
        <v>250</v>
      </c>
      <c r="D14" s="128" t="s">
        <v>252</v>
      </c>
      <c r="E14" s="129" t="s">
        <v>218</v>
      </c>
    </row>
    <row r="15" spans="2:5" x14ac:dyDescent="0.15">
      <c r="B15" s="126">
        <v>45387</v>
      </c>
      <c r="C15" s="130" t="s">
        <v>251</v>
      </c>
      <c r="D15" s="128" t="s">
        <v>252</v>
      </c>
      <c r="E15" s="129" t="s">
        <v>218</v>
      </c>
    </row>
    <row r="16" spans="2:5" x14ac:dyDescent="0.15">
      <c r="B16" s="126">
        <v>45387</v>
      </c>
      <c r="C16" s="130" t="s">
        <v>207</v>
      </c>
      <c r="D16" s="128" t="s">
        <v>208</v>
      </c>
      <c r="E16" s="129" t="s">
        <v>218</v>
      </c>
    </row>
    <row r="17" spans="2:5" x14ac:dyDescent="0.15">
      <c r="B17" s="126">
        <v>45387</v>
      </c>
      <c r="C17" s="130" t="s">
        <v>209</v>
      </c>
      <c r="D17" s="128" t="s">
        <v>208</v>
      </c>
      <c r="E17" s="129" t="s">
        <v>218</v>
      </c>
    </row>
    <row r="18" spans="2:5" x14ac:dyDescent="0.15">
      <c r="B18" s="126">
        <v>45387</v>
      </c>
      <c r="C18" s="130" t="s">
        <v>215</v>
      </c>
      <c r="D18" s="128" t="s">
        <v>216</v>
      </c>
      <c r="E18" s="129" t="s">
        <v>219</v>
      </c>
    </row>
    <row r="19" spans="2:5" x14ac:dyDescent="0.15">
      <c r="B19" s="126">
        <v>45387</v>
      </c>
      <c r="C19" s="130" t="s">
        <v>223</v>
      </c>
      <c r="D19" s="128" t="s">
        <v>226</v>
      </c>
      <c r="E19" s="129" t="s">
        <v>218</v>
      </c>
    </row>
    <row r="20" spans="2:5" x14ac:dyDescent="0.15">
      <c r="B20" s="126">
        <v>45387</v>
      </c>
      <c r="C20" s="130" t="s">
        <v>224</v>
      </c>
      <c r="D20" s="128" t="s">
        <v>225</v>
      </c>
      <c r="E20" s="129" t="s">
        <v>218</v>
      </c>
    </row>
    <row r="21" spans="2:5" x14ac:dyDescent="0.15">
      <c r="B21" s="126">
        <v>45387</v>
      </c>
      <c r="C21" s="130" t="s">
        <v>235</v>
      </c>
      <c r="D21" s="128" t="s">
        <v>236</v>
      </c>
      <c r="E21" s="129" t="s">
        <v>218</v>
      </c>
    </row>
    <row r="22" spans="2:5" x14ac:dyDescent="0.15">
      <c r="B22" s="126">
        <v>45387</v>
      </c>
      <c r="C22" s="130" t="s">
        <v>237</v>
      </c>
      <c r="D22" s="128" t="s">
        <v>244</v>
      </c>
      <c r="E22" s="129" t="s">
        <v>218</v>
      </c>
    </row>
    <row r="23" spans="2:5" x14ac:dyDescent="0.15">
      <c r="B23" s="126">
        <v>45387</v>
      </c>
      <c r="C23" s="130" t="s">
        <v>233</v>
      </c>
      <c r="D23" s="128" t="s">
        <v>234</v>
      </c>
      <c r="E23" s="129" t="s">
        <v>218</v>
      </c>
    </row>
    <row r="24" spans="2:5" x14ac:dyDescent="0.15">
      <c r="B24" s="126">
        <v>45387</v>
      </c>
      <c r="C24" s="130" t="s">
        <v>209</v>
      </c>
      <c r="D24" s="128" t="s">
        <v>226</v>
      </c>
      <c r="E24" s="129" t="s">
        <v>218</v>
      </c>
    </row>
    <row r="25" spans="2:5" x14ac:dyDescent="0.15">
      <c r="B25" s="126">
        <v>45387</v>
      </c>
      <c r="C25" s="130" t="s">
        <v>227</v>
      </c>
      <c r="D25" s="128" t="s">
        <v>225</v>
      </c>
      <c r="E25" s="129" t="s">
        <v>218</v>
      </c>
    </row>
    <row r="26" spans="2:5" x14ac:dyDescent="0.15">
      <c r="B26" s="126">
        <v>45387</v>
      </c>
      <c r="C26" s="130" t="s">
        <v>241</v>
      </c>
      <c r="D26" s="131" t="s">
        <v>240</v>
      </c>
      <c r="E26" s="129" t="s">
        <v>218</v>
      </c>
    </row>
  </sheetData>
  <sheetProtection password="E9BB" sheet="1" objects="1" selectLockedCells="1"/>
  <mergeCells count="1">
    <mergeCell ref="B2:E2"/>
  </mergeCells>
  <phoneticPr fontId="6"/>
  <pageMargins left="0.7" right="0.7" top="0.75" bottom="0.75" header="0.3" footer="0.3"/>
  <pageSetup paperSize="9" scale="66"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905914951680140A6AB41281DB37ABD" ma:contentTypeVersion="14" ma:contentTypeDescription="新しいドキュメントを作成します。" ma:contentTypeScope="" ma:versionID="3019000c1c320b4d5c57bd4cbd80993f">
  <xsd:schema xmlns:xsd="http://www.w3.org/2001/XMLSchema" xmlns:xs="http://www.w3.org/2001/XMLSchema" xmlns:p="http://schemas.microsoft.com/office/2006/metadata/properties" xmlns:ns2="1c8094e6-b943-4f7f-ad42-f7be029d92a7" xmlns:ns3="22d15cf7-27b1-4136-b3fc-8d1c240fa939" targetNamespace="http://schemas.microsoft.com/office/2006/metadata/properties" ma:root="true" ma:fieldsID="45aaa94627d841a9fc06987f8e4985a1" ns2:_="" ns3:_="">
    <xsd:import namespace="1c8094e6-b943-4f7f-ad42-f7be029d92a7"/>
    <xsd:import namespace="22d15cf7-27b1-4136-b3fc-8d1c240fa93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8094e6-b943-4f7f-ad42-f7be029d92a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descrip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2d15cf7-27b1-4136-b3fc-8d1c240fa93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930a74c3-84fc-4333-99e9-eb8b6c063005}" ma:internalName="TaxCatchAll" ma:showField="CatchAllData" ma:web="22d15cf7-27b1-4136-b3fc-8d1c240fa93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c8094e6-b943-4f7f-ad42-f7be029d92a7">
      <Terms xmlns="http://schemas.microsoft.com/office/infopath/2007/PartnerControls"/>
    </lcf76f155ced4ddcb4097134ff3c332f>
    <TaxCatchAll xmlns="22d15cf7-27b1-4136-b3fc-8d1c240fa939" xsi:nil="true"/>
  </documentManagement>
</p:properties>
</file>

<file path=customXml/itemProps1.xml><?xml version="1.0" encoding="utf-8"?>
<ds:datastoreItem xmlns:ds="http://schemas.openxmlformats.org/officeDocument/2006/customXml" ds:itemID="{FD942EA8-087D-4839-B62C-0EC0151D6BE7}"/>
</file>

<file path=customXml/itemProps2.xml><?xml version="1.0" encoding="utf-8"?>
<ds:datastoreItem xmlns:ds="http://schemas.openxmlformats.org/officeDocument/2006/customXml" ds:itemID="{E61B9ED9-F623-4E72-9D2F-E88B06BD7359}"/>
</file>

<file path=customXml/itemProps3.xml><?xml version="1.0" encoding="utf-8"?>
<ds:datastoreItem xmlns:ds="http://schemas.openxmlformats.org/officeDocument/2006/customXml" ds:itemID="{55E97796-CD10-4BB4-B1B6-5EEC2353E416}"/>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3</vt:i4>
      </vt:variant>
    </vt:vector>
  </HeadingPairs>
  <TitlesOfParts>
    <vt:vector size="7" baseType="lpstr">
      <vt:lpstr>計算ファイルの考え方</vt:lpstr>
      <vt:lpstr>計算方法A</vt:lpstr>
      <vt:lpstr>計算方法B</vt:lpstr>
      <vt:lpstr>更新履歴</vt:lpstr>
      <vt:lpstr>計算ファイルの考え方!Print_Area</vt:lpstr>
      <vt:lpstr>計算方法A!Print_Area</vt:lpstr>
      <vt:lpstr>計算方法B!Print_Area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2024-08-26T08:28:45Z</dcterms:created>
  <dcterms:modified xsi:type="dcterms:W3CDTF">2024-08-26T08:28:45Z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2023-11-09T04:22:33Z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e222fbec-489a-4802-b422-434ac75a0dd6</vt:lpwstr>
  </property>
  <property fmtid="{D5CDD505-2E9C-101B-9397-08002B2CF9AE}" pid="8" name="MSIP_Label_ea60d57e-af5b-4752-ac57-3e4f28ca11dc_ContentBits">
    <vt:lpwstr>0</vt:lpwstr>
  </property>
  <property fmtid="{D5CDD505-2E9C-101B-9397-08002B2CF9AE}" pid="9" name="ContentTypeId">
    <vt:lpwstr>0x0101004905914951680140A6AB41281DB37ABD</vt:lpwstr>
  </property>
  <property fmtid="{D5CDD505-2E9C-101B-9397-08002B2CF9AE}" pid="10" name="MediaServiceImageTags">
    <vt:lpwstr/>
  </property>
</Properties>
</file>